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20 PROJEKTIVA\PROJEKTI\OZG-Osnovno zdravstvo gorenjska\ZD Bled\216-2025 - Preureditve prostorov kleti in nadstropja ZD Bled\02 PZI\A1 in A2 PZI - patronaža in čistilka\215-25_A1 in A2_PZI_oddano\4. popisi del\"/>
    </mc:Choice>
  </mc:AlternateContent>
  <xr:revisionPtr revIDLastSave="0" documentId="13_ncr:1_{6D8C7F11-C198-48E2-8D86-6312FC726F14}" xr6:coauthVersionLast="47" xr6:coauthVersionMax="47" xr10:uidLastSave="{00000000-0000-0000-0000-000000000000}"/>
  <bookViews>
    <workbookView xWindow="54750" yWindow="-11985" windowWidth="17430" windowHeight="19785" tabRatio="771" activeTab="4" xr2:uid="{00000000-000D-0000-FFFF-FFFF00000000}"/>
  </bookViews>
  <sheets>
    <sheet name="Rekapitulacija" sheetId="20" r:id="rId1"/>
    <sheet name="1.Splošno" sheetId="31" r:id="rId2"/>
    <sheet name="2.VoKa" sheetId="27" r:id="rId3"/>
    <sheet name="3.Ogrevanje" sheetId="21" r:id="rId4"/>
    <sheet name="4.Hlajenje" sheetId="26" r:id="rId5"/>
  </sheets>
  <definedNames>
    <definedName name="_xlnm.Print_Area" localSheetId="3">'3.Ogrevanje'!$A$1:$F$14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2" i="26" l="1"/>
  <c r="F65" i="26"/>
  <c r="F8" i="21"/>
  <c r="F15" i="21"/>
  <c r="F64" i="27"/>
  <c r="F46" i="27"/>
  <c r="F20" i="27"/>
  <c r="F38" i="31"/>
  <c r="F35" i="31"/>
  <c r="F13" i="31"/>
  <c r="F25" i="31"/>
  <c r="F24" i="31"/>
  <c r="F21" i="31"/>
  <c r="F60" i="26"/>
  <c r="F58" i="26"/>
  <c r="F52" i="26"/>
  <c r="F46" i="26"/>
  <c r="F44" i="26"/>
  <c r="F43" i="26"/>
  <c r="F40" i="26"/>
  <c r="F18" i="26"/>
  <c r="F60" i="27"/>
  <c r="F58" i="27"/>
  <c r="F56" i="27"/>
  <c r="F54" i="27"/>
  <c r="F53" i="27"/>
  <c r="F52" i="27"/>
  <c r="F44" i="27"/>
  <c r="F42" i="27"/>
  <c r="F40" i="27"/>
  <c r="F38" i="27"/>
  <c r="F35" i="27"/>
  <c r="F31" i="27"/>
  <c r="F30" i="27"/>
  <c r="F27" i="27"/>
  <c r="F26" i="27"/>
  <c r="F20" i="31"/>
  <c r="F16" i="27"/>
  <c r="F15" i="27"/>
  <c r="F14" i="27"/>
  <c r="F11" i="27"/>
  <c r="F8" i="27"/>
  <c r="F62" i="27" l="1"/>
  <c r="F10" i="21" l="1"/>
  <c r="F13" i="21"/>
  <c r="F29" i="31" l="1"/>
  <c r="F31" i="31" l="1"/>
  <c r="F27" i="31"/>
  <c r="F22" i="31"/>
  <c r="F19" i="31"/>
  <c r="B14" i="20" l="1"/>
  <c r="F7" i="31" l="1"/>
  <c r="D13" i="20" l="1"/>
  <c r="F123" i="26" l="1"/>
  <c r="D14" i="20"/>
  <c r="D15" i="20" s="1"/>
  <c r="B12" i="20" l="1"/>
  <c r="B13" i="20" l="1"/>
  <c r="B11" i="20"/>
  <c r="F11" i="31"/>
  <c r="F9" i="31"/>
  <c r="D11" i="20" l="1"/>
  <c r="D12" i="20" l="1"/>
  <c r="D16" i="20" l="1"/>
  <c r="D17" i="20" s="1"/>
</calcChain>
</file>

<file path=xl/sharedStrings.xml><?xml version="1.0" encoding="utf-8"?>
<sst xmlns="http://schemas.openxmlformats.org/spreadsheetml/2006/main" count="285" uniqueCount="180">
  <si>
    <t>1.</t>
  </si>
  <si>
    <t>kpl</t>
  </si>
  <si>
    <t>2.</t>
  </si>
  <si>
    <t>3.</t>
  </si>
  <si>
    <t>4.</t>
  </si>
  <si>
    <t>5.</t>
  </si>
  <si>
    <t>6.</t>
  </si>
  <si>
    <t>7.</t>
  </si>
  <si>
    <t>m</t>
  </si>
  <si>
    <t>kos</t>
  </si>
  <si>
    <t>enota</t>
  </si>
  <si>
    <t>investitor:</t>
  </si>
  <si>
    <t>skupaj strojna dela</t>
  </si>
  <si>
    <t>skupaj brez DDV</t>
  </si>
  <si>
    <t>DDV 22%</t>
  </si>
  <si>
    <t>skupaj z DDV</t>
  </si>
  <si>
    <t>ur</t>
  </si>
  <si>
    <t>SKUPAJ:</t>
  </si>
  <si>
    <t>IZVAJALEC NAJ PRI PONUDBENI CENI UPOŠTEVA</t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</si>
  <si>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>dobavo in montažo strojnih inštalacij in strojne opreme,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</si>
  <si>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>kompleten potreben material, pomožni material,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</si>
  <si>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>pripravljalna in zaključna dela,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</si>
  <si>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 xml:space="preserve">vsa pomožna dela za izvršitev pogodbenih del, 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</si>
  <si>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>stroške začasnih priključkov za elektriko, vodo, telefon, fax. ter njihovo  porabo,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</si>
  <si>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>izdelavo delavniške dokumentacije in dostavo vzorcev,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</si>
  <si>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 xml:space="preserve">udeležbo na tehničnem pregledu, 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</si>
  <si>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>orodja, delovno opremo, mehanizacijo, dvigala in potrebne delovne odre,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</si>
  <si>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>vse manipulativne stroške, transport, prenose, dvige,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</si>
  <si>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>takse za transportna sredstva in prevoze, potrebne za izvedbo pogodbenih del,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</si>
  <si>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 xml:space="preserve">izdelavo tehnoloških načrtov za izvedbo del, 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</si>
  <si>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 xml:space="preserve">zakonske in druge obveznosti, 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</si>
  <si>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>takse za legalno komunalno odlagališče in ostale stroške komunale,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</si>
  <si>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 xml:space="preserve">izdelavo poročila o gospodarjenju z gradbenimi odpadki, 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</si>
  <si>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>preiskave, preizkuse, izjave o skladnosti in certifikate za vgrajene materiale in opremo,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</si>
  <si>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>izdelavo dokumentacije o zanesljivosti objekta v 3 izvodih,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</si>
  <si>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>NOV v 2 izvodih ter ročni vnos sprememb v PZI načrte,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</si>
  <si>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 xml:space="preserve">izvajalčev in varnostni nadzor za potrebe izvedbe, 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</si>
  <si>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 xml:space="preserve">zagotavljanje varnosti in zdravja pri delu in protipožarno varnost na delovišču, 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</si>
  <si>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 xml:space="preserve">zavarovanje izdelkov pred poškodbami do predaje naročniku, 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</si>
  <si>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 xml:space="preserve">izdelavo načrta organizacije gradbišča, na podlagi varnostnega načrta, </t>
    </r>
  </si>
  <si>
    <t>Pripravljalna in zaključna dela. Pomožna dela, drobni material, transportni stroški.</t>
  </si>
  <si>
    <t>* vse pozicije šteti kot dobava in montaža</t>
  </si>
  <si>
    <t>Tlačni preizkus vodovodne instalacije na 13bar v času 24h ter izdaja zapisnika o tlačnem preizkusu.</t>
  </si>
  <si>
    <t>Pripravljalna del, zarisovanje, zakljucna dela.</t>
  </si>
  <si>
    <t>Odtočna cev iz PP; zajeti tudi vse fazonske kose, tesnilni material in pritrdilni material</t>
  </si>
  <si>
    <t>F50 - PP</t>
  </si>
  <si>
    <t>16x2 izol. 13mm</t>
  </si>
  <si>
    <t>20x2,25 izol. 13mm</t>
  </si>
  <si>
    <t xml:space="preserve">Izobraževanje prevzemnika opreme, ureguliranje opreme in zagon opreme. </t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</si>
  <si>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>ureditev gradbišča v skladu s predpisi, vključno s stroški izdelave in postavitve gradbiščne table,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</si>
  <si>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 xml:space="preserve">tekoče in končno čiščenje objektov, gradbišča in javnih površin, </t>
    </r>
  </si>
  <si>
    <t xml:space="preserve">         kakor tudi eventualna popravila poškodb na cestnih, parkirnih in javnih </t>
  </si>
  <si>
    <t xml:space="preserve">         površinah, po naslovu del izvajalca,</t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</si>
  <si>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 xml:space="preserve">takse najema zemljišča za potrebe gradbišča – deponij (če je to potrebno), vključno s stroški </t>
    </r>
  </si>
  <si>
    <t xml:space="preserve">         pridobitve dovoljenja za zaporo in označitev – vse skladno s Pravilnikom o </t>
  </si>
  <si>
    <t xml:space="preserve">         ravnanju z gradbenimi odpadki,</t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</si>
  <si>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 xml:space="preserve">potrebne meritve zahtevane za tehnični pregled in uporabno dovoljenje, ki jih opravi neodvisna </t>
    </r>
  </si>
  <si>
    <t xml:space="preserve">         pooblaščena inštitucija (pregledi, meritve in poročila SIQ, …)</t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</si>
  <si>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 xml:space="preserve">zavarovanja del in objekta,  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</si>
  <si>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>vse druge stroške, ki so potrebni, da se pogodbena dela izvedejo tako, da je pogodbeno</t>
    </r>
  </si>
  <si>
    <t xml:space="preserve">         dogovorjena cena dokončna.</t>
  </si>
  <si>
    <t>kol.</t>
  </si>
  <si>
    <t>vrednost</t>
  </si>
  <si>
    <t>- priklop notranjih elektro/signalnih instalacij</t>
  </si>
  <si>
    <t>- montaža notranjega dela na montažno ploščo</t>
  </si>
  <si>
    <t>- prilkop cevnih instalacij na notranjo enoto</t>
  </si>
  <si>
    <t>- montaža in priklop signalnega kabla na notranjo enoto</t>
  </si>
  <si>
    <t>- montaža in priklop elektro kabla na notranjo enoto</t>
  </si>
  <si>
    <t>SKUPAJ OGREVANJE (EUR)</t>
  </si>
  <si>
    <t>Predmet</t>
  </si>
  <si>
    <t>cena/ento</t>
  </si>
  <si>
    <t>Poz.</t>
  </si>
  <si>
    <t>Univerzalna večplastna cev v kolutu (50 m) skupaj z toplotno izolacijo, odporna do 95 st.C in 10 bar. Pritrdilni, tesnilni in spojni material.</t>
  </si>
  <si>
    <t>Krogelna zaporna pipa za sanitarno toplo vodo do temperature 70 st.C, z navojnim priključkom in izpustom, komplet z montažnim materialom.</t>
  </si>
  <si>
    <t>DN15</t>
  </si>
  <si>
    <t>Izpustna zaporna pipa za sanitarno hladno in toplo vodo do temperature 70 st.C, z navojnim priključkom in izpustom, komplet z montažnim materialom.</t>
  </si>
  <si>
    <t>Preizkus na pretok celotnega kanalizacijskega sistema. Zajeta tudi izdelava zapisnika.</t>
  </si>
  <si>
    <t>V popisih je nekatera oprema že točno opisana glede na proizvajalca in tip proizvoda. Izvajalec lahko v skladu s 37. členom ZJN-2 opremo zamenja. Zamenjana oprema mora biti tehnično in kvalitetno enakovredna ali boljša od opreme izbrane v popisih.</t>
  </si>
  <si>
    <t>Pripravljalna dela, zarisovanje in zaključna dela ter transportni stroški</t>
  </si>
  <si>
    <t>Skupaj hlajenje:</t>
  </si>
  <si>
    <t>Skupaj splošno:</t>
  </si>
  <si>
    <t>Skupaj voda in kanalizacija:</t>
  </si>
  <si>
    <t>- priklop cevnih instalacij</t>
  </si>
  <si>
    <t>2. POPIS MATERIALA IN DEL - VODA IN KANALIZACIJA</t>
  </si>
  <si>
    <t>F32 - PP</t>
  </si>
  <si>
    <r>
      <t xml:space="preserve">Izdelava sifoniranja za oddvod kondenza </t>
    </r>
    <r>
      <rPr>
        <sz val="11"/>
        <rFont val="Calibri"/>
        <family val="2"/>
        <charset val="238"/>
      </rPr>
      <t>Ø32 iz klima naprav. Dobava in vgradnaj stenskega sifona proizvod HL 138.</t>
    </r>
  </si>
  <si>
    <t>Izdelava PID dokumentacije v 3. izvodih</t>
  </si>
  <si>
    <t>Montaža zunanje enote</t>
  </si>
  <si>
    <t>- postavitev naprave na predpripravljeno konstrukcijo</t>
  </si>
  <si>
    <t>- dvig in postavitev enote na knostrukcijo</t>
  </si>
  <si>
    <t>Montaža notranje enote</t>
  </si>
  <si>
    <t>Demontaža in iznos obstoječih  sanitarnih elementov s cevnimi instalacijami s transportom  na stalno deponijo na razdalji do 10km.</t>
  </si>
  <si>
    <t>1. POPIS MATERIALA IN DEL - SPLOŠNO in RUŠITVE</t>
  </si>
  <si>
    <t>A. SPLOŠNO</t>
  </si>
  <si>
    <t>B. RUŠITVE</t>
  </si>
  <si>
    <t>Enoročna stoječa armatura 1/2" za korito. Z odtočnim ventilom 6/4" s čepom na vzvod in sifonom ter fleksibilnimi cevmi. Vključno s kotnimi ventili.</t>
  </si>
  <si>
    <t>Komplet pomivalno korito za čajne kuhinje, sestavljen iz:</t>
  </si>
  <si>
    <t>Demontaža in iznos obstoječih prezračevalnih kanlov, klimatskih naprav in ventilatorjev s transportom  na stalno deponijo na razdalji do 10km - ocena</t>
  </si>
  <si>
    <t>1. SANITARNI ELEMENTI</t>
  </si>
  <si>
    <t xml:space="preserve">Bakrene cevi, predizolirane z ARMSTRONG AC 9 s fazonskimi kosi, z materialom za lotanje, s tesnilnim in obešalnim materialom, z dodatkom za razrez, po VDI 2035, DIN 18380                                                                      </t>
  </si>
  <si>
    <t xml:space="preserve"> </t>
  </si>
  <si>
    <t xml:space="preserve">Cu 6,35         </t>
  </si>
  <si>
    <t>PROIZVAJALEC: Mitsubishi Electric, Japonska</t>
  </si>
  <si>
    <t xml:space="preserve">Osnovno zdravstvo Gorenjske </t>
  </si>
  <si>
    <t>Gosposvetska ulica 9</t>
  </si>
  <si>
    <t>4000 Kranj</t>
  </si>
  <si>
    <t xml:space="preserve">R E K A P I T U L A C I J A </t>
  </si>
  <si>
    <t>Skupaj splošno in rušitve:</t>
  </si>
  <si>
    <t>Zunanja enota klimatskega sistema v split izvedbi z inverter kompresorjem, uparjalnikom ter zračno hlajenim kondenzatorjem. Stroj je kompletne izvedbe z vso interno cevno in elektro instalacijo, varnostno ter funkcijsko mikroprocesorsko avtomatiko - vključno z instrumenti za nadzor in kontrolo delovanja. Naprava je namenjena za zunanjo postavitev.</t>
  </si>
  <si>
    <t xml:space="preserve">Električni priključek: 230V/1F/50Hz </t>
  </si>
  <si>
    <t>Priporočena varovalka: 10A</t>
  </si>
  <si>
    <t>Nivo hrupa (SPL): hlajenje: 48 dB(A) // gretje: 48 dB(A)</t>
  </si>
  <si>
    <t>Nivo hrupa (PWL): 59 dB(A)</t>
  </si>
  <si>
    <t>Dimenzije (V x Š x G): 550 x 800 x 285 mm</t>
  </si>
  <si>
    <t>Teža: 35 kg</t>
  </si>
  <si>
    <t>Medij: R32</t>
  </si>
  <si>
    <t>Dimenzija priključne instalacije: Cu 6.35/9.52 mm</t>
  </si>
  <si>
    <t>Max. dolžinska / max. višinska razlika: 20 / 12 m</t>
  </si>
  <si>
    <t>Območje delovanja: hlajenje od -10°C do +46°C, gretje od -10° do +24°C</t>
  </si>
  <si>
    <t>Notranja kasetna enota s štiri smernim ,,3D Turbo,, izpihom za vgradnjo v spuščen strop prostora, z masko v standarni beli barvi. Naprava omogoča horizontalni izpih zraka za najvišji Coanda efekt za doseganje optimalne distribucije zraka za eliminacijo občutka prepiha. Z opcijskim 3D I see senzorjem naprava omogoča inteligentni nadzor prisotnosti in avtomatsko usmerjanje izpiha ter optimalno energetsko učinkovito distribucijo klimatiziranega prostorskega zraka v 360° območju pod napravo.</t>
  </si>
  <si>
    <t>- tri stopenjski 3D TURBO ventilator</t>
  </si>
  <si>
    <t>- samodejni preklop med hlajenjem in ogrevanjem</t>
  </si>
  <si>
    <t>- samodejni vklop naprave po izgubi električne energije</t>
  </si>
  <si>
    <t>- zračni filter</t>
  </si>
  <si>
    <t xml:space="preserve">- pet stopenjske motorizirane lamele za usmeritev zraka </t>
  </si>
  <si>
    <t>- črpalka za dvig kondenzata do višine 850 mm od spodnjega roba naprave</t>
  </si>
  <si>
    <t>- možna nastavitve regulacije izpiha glede na dejansko višino montaže enote</t>
  </si>
  <si>
    <t>- možen priklop dovoda svežega zraka do največ 20% pretoka, ki ga omogoča naprava</t>
  </si>
  <si>
    <t>- termostat za odčitavanje dejanske temperature v prostoru</t>
  </si>
  <si>
    <t>- popolna elektronska regulacija s pomočjo priloženega IR upravljalnika s tedenskim časovnikom</t>
  </si>
  <si>
    <t>Električni priključek: 230V/1F/50Hz iz zunanje enote</t>
  </si>
  <si>
    <t>Dimenzije notranje enote (V x Š x G): 245× 570 × 570 mm</t>
  </si>
  <si>
    <t>Dimenzije dekorativne maske (V x Š x G): 10× 625 × 625 mm</t>
  </si>
  <si>
    <t>Teža notranje enote: 15 kg</t>
  </si>
  <si>
    <t>Teža dekorativne maske: 3 kg</t>
  </si>
  <si>
    <t>Nivo hrupa (SPL): 25-30-34 dB(A)</t>
  </si>
  <si>
    <t>Nivo hrupa (PWL): 51 dB(A)</t>
  </si>
  <si>
    <t>Cu 9,52</t>
  </si>
  <si>
    <t>Zaščita radiatorjev in cevnih instalacij.</t>
  </si>
  <si>
    <t>3. POPIS MATERIALA IN DEL - OGREVANJE</t>
  </si>
  <si>
    <t>Termostatska glava z vgrajenim tipalom, proizv kot npr. DANFOSS RA 2990, s plinskim polnjenjem.</t>
  </si>
  <si>
    <t>Menjava termostatskih glav!</t>
  </si>
  <si>
    <t>Prevezave obstoječih instalacij tako da ni slepih vodov.</t>
  </si>
  <si>
    <t>Pomožna gradbena dela pri rušitvah, kjer sodeluje strojni instalater.</t>
  </si>
  <si>
    <t>Umivalnik iz nerjave pločevine. Širina umivalnika 60cm, tip po izbiri arhitekta. Zajeta tudi pritrdilni in tesnilni material</t>
  </si>
  <si>
    <t>1.b</t>
  </si>
  <si>
    <t>Dobava in montaža cevi iz nerjavnega jekla št. 1.4521 po DIN EN 10088, za instalacijo pitne vode po DIN 1988, preverjene po DVGW delovnem listu W534, z DVGW preverjenimi fitingi za tehnologijo hladnega stiskanja.
Upoštevati tudi fazonske kose.</t>
  </si>
  <si>
    <t>Toplotna izolacija cevovodov hladne in tople sanitarne vode  s cevaki iz samougasljive fleksibilne elastomerne pene, z zaprto celično strukturo, z visoko upornostjo proti difuziji vodne pare, z nizko toplotno prevodnostjo.
- parozaporni koeficient μ ≥ 10.000
- področje uporabe od -50 do +105 °C
- toplotna prevodnosti λ ≤ 0,035 W/mK pri 0 °C
- razred požarne odpornosti B-s3,d0 -težko gorljiva po EN klasifikaciji.</t>
  </si>
  <si>
    <t>1.a</t>
  </si>
  <si>
    <t>18x1  izol. 9mm</t>
  </si>
  <si>
    <t>* zajeti tudi fazonske kose, pritrdilniin spojni material.</t>
  </si>
  <si>
    <t>DN15 PN10</t>
  </si>
  <si>
    <t>Dobava in montaža ostalih držal in obešal za vodovodni material.</t>
  </si>
  <si>
    <t>Daljinski upravljalnik</t>
  </si>
  <si>
    <t>Preureditev prostorov v kleti - prostor patronaže in čistilk</t>
  </si>
  <si>
    <t>Laboratorijska analizva vzorca vode za vsak prostor..</t>
  </si>
  <si>
    <t>* Izvajalec naj si ogleda prostore!</t>
  </si>
  <si>
    <t>Dobava in montaža trokadera iz sanitarne keramike,  vključno z mrežo, tlačnim izpiračem, odtočnim ventilom in sifonom, vključno ves tesnilni, spojni in pritrdilni material, (po izbiri investitorja ali arhitekta).</t>
  </si>
  <si>
    <t>Enoročna stoječa armatura 1/2" z dolgim izlivom za trokadero. Z odtokom DN100 in sifonom ter fleksibilnimi cevmi. Vključno s kotnimi ventili.</t>
  </si>
  <si>
    <t>Priklop za element:</t>
  </si>
  <si>
    <t xml:space="preserve"> - priklop pralnega stroja z vodo DN15 in odtokom DN50 z podometnim sifonom</t>
  </si>
  <si>
    <t xml:space="preserve"> - priklop sušilnega stroja z odtokom DN50 z podometnim sifonom</t>
  </si>
  <si>
    <t>2. VODOVODNA INSTALACIJA IN ELEMENTI</t>
  </si>
  <si>
    <t>18x1  izol. 13mm</t>
  </si>
  <si>
    <t>Praznenje sistema vode ob začetku del in nato ponovno polnenje po namestitvi zapornih elementov</t>
  </si>
  <si>
    <t>F160 - PVC</t>
  </si>
  <si>
    <t xml:space="preserve"> - priklop notranje enote klime z odtokom DN32 z priklopom na podometni sifon HL138</t>
  </si>
  <si>
    <t>3. KANALIZACIJA</t>
  </si>
  <si>
    <t>4. POPIS MATERIALA IN DEL - HLAJENJE</t>
  </si>
  <si>
    <t>Mitsubishi Electric SUZ-M25VA</t>
  </si>
  <si>
    <t>Električna priključna moč: hlajenje 0,75 kW // gretje 1.07 kW</t>
  </si>
  <si>
    <t>Mitsubishi Electric SLZ-M25FA2</t>
  </si>
  <si>
    <t>Nazivna moč: hlajenje: 2.5kW // gretje: 3,7kW</t>
  </si>
  <si>
    <t>Nazivna moč: hlajenje: 2,5kW // gretje: 3,5kW</t>
  </si>
  <si>
    <t>Pregled kanalizacije pri čistilkah s kamero in izdelava poročila o stanju kanalizacije in poteku kanalizacije (zaradi novega priklopa trokadera).</t>
  </si>
  <si>
    <t>Demontaža in iznos obstoječih  radiatorjev s transportom  na stalno deponijo na razdalji do 10km.</t>
  </si>
  <si>
    <t>Delno praznenje sistema ogrevne vode ob začetku del in nato ponovno polnenje.</t>
  </si>
  <si>
    <t>Znamka ogrevala kot npr. V&amp;N ali enakovredno</t>
  </si>
  <si>
    <t>22/500-1.200</t>
  </si>
  <si>
    <r>
      <rPr>
        <b/>
        <sz val="11"/>
        <rFont val="Calibri"/>
        <family val="2"/>
        <charset val="238"/>
      </rPr>
      <t xml:space="preserve">Jekleno ploščno ogrevalo, 
</t>
    </r>
    <r>
      <rPr>
        <sz val="11"/>
        <rFont val="Calibri"/>
        <family val="2"/>
        <charset val="238"/>
      </rPr>
      <t>toplotna moč preizkušena po EN 442, končno lakirano v standardni barvi, s priključom s strani ali v sredini (glede na enostavnejšo montažo) in vgrajenim termostatskim ventilom, vključno s čepi in odzračevalnim ventilom, konzolami za montažo ter ravnima ventiloma za priklop.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</si>
</sst>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#,##0\ &quot;SIT&quot;;[Red]\-#,##0\ &quot;SIT&quot;"/>
    <numFmt numFmtId="165" formatCode="_-* #,##0.00\ &quot;SIT&quot;_-;\-* #,##0.00\ &quot;SIT&quot;_-;_-* &quot;-&quot;??\ &quot;SIT&quot;_-;_-@_-"/>
    <numFmt numFmtId="166" formatCode="_-* #,##0.00\ _S_I_T_-;\-* #,##0.00\ _S_I_T_-;_-* &quot;-&quot;??\ _S_I_T_-;_-@_-"/>
    <numFmt numFmtId="167" formatCode="_-* #,##0.00\ [$€-1]_-;\-* #,##0.00\ [$€-1]_-;_-* &quot;-&quot;??\ [$€-1]_-;_-@_-"/>
    <numFmt numFmtId="168" formatCode="#,##0.00\ [$€-1]"/>
    <numFmt numFmtId="169" formatCode="_-* #,##0.00&quot; SIT&quot;_-;\-* #,##0.00&quot; SIT&quot;_-;_-* \-??&quot; SIT&quot;_-;_-@_-"/>
    <numFmt numFmtId="170" formatCode="#,##0.00\ &quot;€&quot;"/>
    <numFmt numFmtId="171" formatCode="_ * #,##0.00_-\ _S_I_T_ ;_ * #,##0.00&quot;- &quot;_S_I_T_ ;_ * \-??_-\ _S_I_T_ ;_ @_ "/>
    <numFmt numFmtId="172" formatCode="_-* #,##0.00\ _S_I_T_-;\-* #,##0.00\ _S_I_T_-;_-* \-??\ _S_I_T_-;_-@_-"/>
    <numFmt numFmtId="173" formatCode="#,##0.0"/>
  </numFmts>
  <fonts count="5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1"/>
      <name val="Arial"/>
      <family val="2"/>
      <charset val="238"/>
    </font>
    <font>
      <sz val="10"/>
      <name val="Arial CE"/>
      <family val="2"/>
      <charset val="238"/>
    </font>
    <font>
      <u/>
      <sz val="12"/>
      <color indexed="12"/>
      <name val="Arial CE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sz val="10"/>
      <name val="Times New Roman CE"/>
      <family val="1"/>
      <charset val="238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10"/>
      <name val="Arial"/>
      <family val="2"/>
      <charset val="238"/>
    </font>
    <font>
      <b/>
      <sz val="18"/>
      <color indexed="62"/>
      <name val="Cambria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19"/>
      <name val="Calibri"/>
      <family val="2"/>
      <charset val="238"/>
    </font>
    <font>
      <i/>
      <sz val="10"/>
      <name val="SL Dutch"/>
    </font>
    <font>
      <b/>
      <sz val="16"/>
      <name val="Arial Narrow"/>
      <family val="2"/>
      <charset val="238"/>
    </font>
    <font>
      <b/>
      <sz val="10"/>
      <name val="Arial Narrow"/>
      <family val="2"/>
      <charset val="238"/>
    </font>
    <font>
      <sz val="12"/>
      <name val="Courier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name val="Times New Roman CE"/>
      <family val="1"/>
      <charset val="238"/>
    </font>
    <font>
      <b/>
      <sz val="11"/>
      <name val="Calibri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</borders>
  <cellStyleXfs count="86">
    <xf numFmtId="0" fontId="0" fillId="0" borderId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6" fillId="4" borderId="0" applyNumberFormat="0" applyBorder="0" applyAlignment="0" applyProtection="0"/>
    <xf numFmtId="0" fontId="16" fillId="8" borderId="0" applyNumberFormat="0" applyBorder="0" applyAlignment="0" applyProtection="0"/>
    <xf numFmtId="0" fontId="16" fillId="4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2" borderId="0" applyNumberFormat="0" applyBorder="0" applyAlignment="0" applyProtection="0"/>
    <xf numFmtId="0" fontId="16" fillId="4" borderId="0" applyNumberFormat="0" applyBorder="0" applyAlignment="0" applyProtection="0"/>
    <xf numFmtId="0" fontId="16" fillId="8" borderId="0" applyNumberFormat="0" applyBorder="0" applyAlignment="0" applyProtection="0"/>
    <xf numFmtId="0" fontId="17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2" borderId="0" applyNumberFormat="0" applyBorder="0" applyAlignment="0" applyProtection="0"/>
    <xf numFmtId="0" fontId="17" fillId="4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23" fillId="3" borderId="0" applyNumberFormat="0" applyBorder="0" applyAlignment="0" applyProtection="0"/>
    <xf numFmtId="0" fontId="26" fillId="16" borderId="1" applyNumberFormat="0" applyAlignment="0" applyProtection="0"/>
    <xf numFmtId="0" fontId="22" fillId="17" borderId="2" applyNumberFormat="0" applyAlignment="0" applyProtection="0"/>
    <xf numFmtId="166" fontId="9" fillId="0" borderId="0" applyFont="0" applyFill="0" applyBorder="0" applyAlignment="0" applyProtection="0"/>
    <xf numFmtId="169" fontId="9" fillId="0" borderId="0" applyFill="0" applyBorder="0" applyAlignment="0" applyProtection="0"/>
    <xf numFmtId="0" fontId="18" fillId="18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4" fillId="0" borderId="0" applyAlignment="0">
      <alignment horizontal="right" vertical="top" wrapText="1"/>
    </xf>
    <xf numFmtId="0" fontId="35" fillId="0" borderId="3" applyAlignment="0">
      <alignment horizontal="right" vertical="top" wrapText="1"/>
    </xf>
    <xf numFmtId="0" fontId="35" fillId="0" borderId="3" applyAlignment="0">
      <alignment horizontal="right" vertical="top" wrapText="1"/>
    </xf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4" fillId="10" borderId="1" applyNumberFormat="0" applyAlignment="0" applyProtection="0"/>
    <xf numFmtId="0" fontId="20" fillId="0" borderId="8" applyNumberFormat="0" applyFill="0" applyAlignment="0" applyProtection="0"/>
    <xf numFmtId="0" fontId="8" fillId="0" borderId="0"/>
    <xf numFmtId="0" fontId="14" fillId="0" borderId="0"/>
    <xf numFmtId="0" fontId="9" fillId="0" borderId="0"/>
    <xf numFmtId="0" fontId="6" fillId="0" borderId="0"/>
    <xf numFmtId="0" fontId="9" fillId="0" borderId="0" applyNumberFormat="0" applyFill="0" applyBorder="0" applyAlignment="0" applyProtection="0"/>
    <xf numFmtId="0" fontId="37" fillId="0" borderId="0"/>
    <xf numFmtId="0" fontId="9" fillId="0" borderId="0"/>
    <xf numFmtId="0" fontId="37" fillId="0" borderId="0"/>
    <xf numFmtId="0" fontId="16" fillId="0" borderId="0"/>
    <xf numFmtId="0" fontId="13" fillId="0" borderId="0"/>
    <xf numFmtId="0" fontId="7" fillId="0" borderId="0"/>
    <xf numFmtId="0" fontId="27" fillId="0" borderId="0"/>
    <xf numFmtId="0" fontId="6" fillId="0" borderId="0"/>
    <xf numFmtId="0" fontId="6" fillId="0" borderId="0"/>
    <xf numFmtId="0" fontId="32" fillId="10" borderId="0" applyNumberFormat="0" applyBorder="0" applyAlignment="0" applyProtection="0"/>
    <xf numFmtId="0" fontId="6" fillId="0" borderId="0"/>
    <xf numFmtId="0" fontId="6" fillId="0" borderId="0"/>
    <xf numFmtId="1" fontId="33" fillId="0" borderId="0"/>
    <xf numFmtId="0" fontId="9" fillId="0" borderId="0"/>
    <xf numFmtId="0" fontId="7" fillId="0" borderId="0"/>
    <xf numFmtId="164" fontId="36" fillId="0" borderId="0"/>
    <xf numFmtId="0" fontId="14" fillId="0" borderId="0"/>
    <xf numFmtId="0" fontId="7" fillId="8" borderId="9" applyNumberFormat="0" applyFont="0" applyAlignment="0" applyProtection="0"/>
    <xf numFmtId="9" fontId="6" fillId="0" borderId="0" applyFont="0" applyFill="0" applyBorder="0" applyAlignment="0" applyProtection="0"/>
    <xf numFmtId="0" fontId="19" fillId="16" borderId="7" applyNumberFormat="0" applyAlignment="0" applyProtection="0"/>
    <xf numFmtId="9" fontId="9" fillId="0" borderId="0" applyFill="0" applyBorder="0" applyAlignment="0" applyProtection="0"/>
    <xf numFmtId="0" fontId="35" fillId="0" borderId="10" applyAlignment="0">
      <alignment horizontal="left" vertical="top"/>
    </xf>
    <xf numFmtId="0" fontId="35" fillId="0" borderId="10" applyAlignment="0">
      <alignment horizontal="right" vertical="top" wrapText="1"/>
    </xf>
    <xf numFmtId="0" fontId="9" fillId="0" borderId="0"/>
    <xf numFmtId="0" fontId="15" fillId="0" borderId="0"/>
    <xf numFmtId="0" fontId="28" fillId="0" borderId="0" applyNumberFormat="0" applyFill="0" applyBorder="0" applyAlignment="0" applyProtection="0"/>
    <xf numFmtId="0" fontId="25" fillId="0" borderId="11" applyNumberFormat="0" applyFill="0" applyAlignment="0" applyProtection="0"/>
    <xf numFmtId="169" fontId="9" fillId="0" borderId="0" applyFill="0" applyBorder="0" applyAlignment="0" applyProtection="0"/>
    <xf numFmtId="44" fontId="16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9" fillId="0" borderId="0" applyFill="0" applyBorder="0" applyAlignment="0" applyProtection="0"/>
    <xf numFmtId="166" fontId="7" fillId="0" borderId="0" applyFont="0" applyFill="0" applyBorder="0" applyAlignment="0" applyProtection="0"/>
    <xf numFmtId="172" fontId="9" fillId="0" borderId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/>
    <xf numFmtId="0" fontId="3" fillId="0" borderId="0"/>
    <xf numFmtId="0" fontId="2" fillId="0" borderId="0"/>
    <xf numFmtId="0" fontId="1" fillId="0" borderId="0"/>
  </cellStyleXfs>
  <cellXfs count="212">
    <xf numFmtId="0" fontId="0" fillId="0" borderId="0" xfId="0"/>
    <xf numFmtId="2" fontId="39" fillId="0" borderId="0" xfId="56" applyNumberFormat="1" applyFont="1" applyAlignment="1">
      <alignment wrapText="1"/>
    </xf>
    <xf numFmtId="0" fontId="39" fillId="0" borderId="0" xfId="56" applyFont="1" applyAlignment="1">
      <alignment wrapText="1"/>
    </xf>
    <xf numFmtId="0" fontId="39" fillId="0" borderId="0" xfId="0" applyFont="1" applyAlignment="1">
      <alignment horizontal="left" vertical="top" wrapText="1"/>
    </xf>
    <xf numFmtId="0" fontId="39" fillId="0" borderId="0" xfId="0" applyFont="1" applyAlignment="1">
      <alignment horizontal="right" vertical="top"/>
    </xf>
    <xf numFmtId="0" fontId="39" fillId="0" borderId="0" xfId="0" applyFont="1"/>
    <xf numFmtId="0" fontId="39" fillId="0" borderId="0" xfId="0" applyFont="1" applyAlignment="1">
      <alignment vertical="top" wrapText="1"/>
    </xf>
    <xf numFmtId="2" fontId="39" fillId="0" borderId="0" xfId="56" applyNumberFormat="1" applyFont="1" applyAlignment="1">
      <alignment horizontal="justify" wrapText="1"/>
    </xf>
    <xf numFmtId="0" fontId="39" fillId="0" borderId="0" xfId="0" applyFont="1" applyAlignment="1">
      <alignment wrapText="1"/>
    </xf>
    <xf numFmtId="0" fontId="39" fillId="0" borderId="0" xfId="0" applyFont="1" applyAlignment="1">
      <alignment horizontal="justify" vertical="top" wrapText="1"/>
    </xf>
    <xf numFmtId="0" fontId="39" fillId="0" borderId="0" xfId="56" applyFont="1" applyAlignment="1">
      <alignment horizontal="center" wrapText="1"/>
    </xf>
    <xf numFmtId="0" fontId="39" fillId="0" borderId="0" xfId="0" applyFont="1" applyAlignment="1">
      <alignment horizontal="justify" vertical="justify" wrapText="1"/>
    </xf>
    <xf numFmtId="4" fontId="39" fillId="0" borderId="0" xfId="0" applyNumberFormat="1" applyFont="1"/>
    <xf numFmtId="4" fontId="40" fillId="0" borderId="0" xfId="0" applyNumberFormat="1" applyFont="1" applyAlignment="1">
      <alignment wrapText="1"/>
    </xf>
    <xf numFmtId="0" fontId="40" fillId="0" borderId="0" xfId="0" applyFont="1" applyAlignment="1">
      <alignment horizontal="justify" vertical="justify" wrapText="1"/>
    </xf>
    <xf numFmtId="4" fontId="40" fillId="0" borderId="0" xfId="0" applyNumberFormat="1" applyFont="1"/>
    <xf numFmtId="4" fontId="42" fillId="0" borderId="0" xfId="0" applyNumberFormat="1" applyFont="1"/>
    <xf numFmtId="0" fontId="42" fillId="0" borderId="0" xfId="0" applyFont="1" applyAlignment="1">
      <alignment horizontal="justify" vertical="justify" wrapText="1"/>
    </xf>
    <xf numFmtId="4" fontId="38" fillId="0" borderId="0" xfId="0" applyNumberFormat="1" applyFont="1"/>
    <xf numFmtId="170" fontId="39" fillId="0" borderId="0" xfId="0" applyNumberFormat="1" applyFont="1"/>
    <xf numFmtId="4" fontId="39" fillId="0" borderId="0" xfId="0" applyNumberFormat="1" applyFont="1" applyAlignment="1">
      <alignment horizontal="right"/>
    </xf>
    <xf numFmtId="0" fontId="40" fillId="0" borderId="10" xfId="0" applyFont="1" applyBorder="1" applyAlignment="1">
      <alignment horizontal="justify" vertical="justify" wrapText="1"/>
    </xf>
    <xf numFmtId="4" fontId="40" fillId="0" borderId="10" xfId="0" applyNumberFormat="1" applyFont="1" applyBorder="1" applyAlignment="1">
      <alignment horizontal="right"/>
    </xf>
    <xf numFmtId="170" fontId="40" fillId="0" borderId="10" xfId="0" applyNumberFormat="1" applyFont="1" applyBorder="1"/>
    <xf numFmtId="0" fontId="39" fillId="0" borderId="0" xfId="0" applyFont="1" applyAlignment="1">
      <alignment horizontal="right"/>
    </xf>
    <xf numFmtId="0" fontId="39" fillId="0" borderId="0" xfId="56" applyFont="1" applyAlignment="1">
      <alignment horizontal="justify" vertical="top" wrapText="1"/>
    </xf>
    <xf numFmtId="2" fontId="40" fillId="0" borderId="0" xfId="0" applyNumberFormat="1" applyFont="1"/>
    <xf numFmtId="0" fontId="39" fillId="0" borderId="0" xfId="0" applyFont="1" applyAlignment="1">
      <alignment horizontal="left" vertical="center" wrapText="1"/>
    </xf>
    <xf numFmtId="0" fontId="39" fillId="0" borderId="0" xfId="0" applyFont="1" applyAlignment="1">
      <alignment horizontal="justify" vertical="center" wrapText="1"/>
    </xf>
    <xf numFmtId="0" fontId="39" fillId="0" borderId="0" xfId="56" applyFont="1" applyAlignment="1">
      <alignment horizontal="center" vertical="center" wrapText="1"/>
    </xf>
    <xf numFmtId="0" fontId="39" fillId="0" borderId="0" xfId="0" applyFont="1" applyAlignment="1">
      <alignment horizontal="center" vertical="top" wrapText="1"/>
    </xf>
    <xf numFmtId="0" fontId="39" fillId="0" borderId="0" xfId="0" applyFont="1" applyAlignment="1">
      <alignment horizontal="center"/>
    </xf>
    <xf numFmtId="49" fontId="39" fillId="0" borderId="0" xfId="0" applyNumberFormat="1" applyFont="1" applyAlignment="1">
      <alignment horizontal="center" vertical="top" wrapText="1"/>
    </xf>
    <xf numFmtId="0" fontId="39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wrapText="1"/>
    </xf>
    <xf numFmtId="0" fontId="39" fillId="0" borderId="0" xfId="0" applyFont="1" applyAlignment="1">
      <alignment horizontal="center" vertical="top"/>
    </xf>
    <xf numFmtId="0" fontId="39" fillId="0" borderId="0" xfId="56" applyFont="1" applyAlignment="1">
      <alignment horizontal="center" vertical="top" wrapText="1"/>
    </xf>
    <xf numFmtId="0" fontId="39" fillId="0" borderId="0" xfId="56" applyFont="1" applyAlignment="1">
      <alignment horizontal="justify" wrapText="1"/>
    </xf>
    <xf numFmtId="0" fontId="39" fillId="0" borderId="0" xfId="0" applyFont="1" applyAlignment="1">
      <alignment vertical="top"/>
    </xf>
    <xf numFmtId="2" fontId="39" fillId="0" borderId="0" xfId="56" applyNumberFormat="1" applyFont="1" applyAlignment="1">
      <alignment horizontal="center" wrapText="1"/>
    </xf>
    <xf numFmtId="16" fontId="39" fillId="0" borderId="0" xfId="56" applyNumberFormat="1" applyFont="1" applyAlignment="1">
      <alignment horizontal="center" vertical="top" wrapText="1"/>
    </xf>
    <xf numFmtId="1" fontId="39" fillId="0" borderId="0" xfId="56" applyNumberFormat="1" applyFont="1" applyAlignment="1">
      <alignment horizontal="center" vertical="top" wrapText="1"/>
    </xf>
    <xf numFmtId="4" fontId="39" fillId="0" borderId="0" xfId="0" applyNumberFormat="1" applyFont="1" applyAlignment="1">
      <alignment horizontal="justify" vertical="top"/>
    </xf>
    <xf numFmtId="0" fontId="39" fillId="0" borderId="0" xfId="0" applyFont="1" applyAlignment="1">
      <alignment horizontal="justify" vertical="top"/>
    </xf>
    <xf numFmtId="0" fontId="43" fillId="0" borderId="0" xfId="0" applyFont="1" applyAlignment="1">
      <alignment vertical="top" wrapText="1"/>
    </xf>
    <xf numFmtId="0" fontId="40" fillId="0" borderId="12" xfId="0" applyFont="1" applyBorder="1" applyAlignment="1">
      <alignment horizontal="left" vertical="center" wrapText="1"/>
    </xf>
    <xf numFmtId="4" fontId="40" fillId="0" borderId="12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4" fontId="40" fillId="0" borderId="0" xfId="0" applyNumberFormat="1" applyFont="1" applyAlignment="1">
      <alignment horizontal="center" vertical="center" wrapText="1"/>
    </xf>
    <xf numFmtId="0" fontId="40" fillId="0" borderId="0" xfId="56" applyFont="1"/>
    <xf numFmtId="0" fontId="11" fillId="0" borderId="0" xfId="56" applyFont="1" applyAlignment="1">
      <alignment horizontal="justify" wrapText="1"/>
    </xf>
    <xf numFmtId="2" fontId="39" fillId="0" borderId="0" xfId="0" applyNumberFormat="1" applyFont="1" applyAlignment="1">
      <alignment horizontal="justify" vertical="justify" wrapText="1"/>
    </xf>
    <xf numFmtId="2" fontId="39" fillId="0" borderId="0" xfId="0" applyNumberFormat="1" applyFont="1" applyAlignment="1">
      <alignment horizontal="left" vertical="justify" wrapText="1"/>
    </xf>
    <xf numFmtId="0" fontId="39" fillId="0" borderId="13" xfId="0" applyFont="1" applyBorder="1" applyAlignment="1">
      <alignment horizontal="justify" vertical="justify" wrapText="1"/>
    </xf>
    <xf numFmtId="4" fontId="39" fillId="0" borderId="13" xfId="0" applyNumberFormat="1" applyFont="1" applyBorder="1" applyAlignment="1">
      <alignment horizontal="right"/>
    </xf>
    <xf numFmtId="170" fontId="39" fillId="0" borderId="13" xfId="0" applyNumberFormat="1" applyFont="1" applyBorder="1"/>
    <xf numFmtId="0" fontId="44" fillId="0" borderId="0" xfId="0" applyFont="1" applyAlignment="1">
      <alignment horizontal="center" vertical="top" wrapText="1"/>
    </xf>
    <xf numFmtId="0" fontId="40" fillId="0" borderId="0" xfId="56" applyFont="1" applyAlignment="1">
      <alignment horizontal="left" wrapText="1"/>
    </xf>
    <xf numFmtId="49" fontId="38" fillId="0" borderId="0" xfId="0" applyNumberFormat="1" applyFont="1" applyAlignment="1">
      <alignment vertical="top"/>
    </xf>
    <xf numFmtId="0" fontId="42" fillId="0" borderId="0" xfId="0" applyFont="1"/>
    <xf numFmtId="49" fontId="42" fillId="0" borderId="0" xfId="0" applyNumberFormat="1" applyFont="1" applyAlignment="1">
      <alignment vertical="top"/>
    </xf>
    <xf numFmtId="4" fontId="42" fillId="0" borderId="0" xfId="0" applyNumberFormat="1" applyFont="1" applyAlignment="1">
      <alignment horizontal="left" wrapText="1"/>
    </xf>
    <xf numFmtId="49" fontId="39" fillId="0" borderId="0" xfId="0" applyNumberFormat="1" applyFont="1" applyAlignment="1">
      <alignment vertical="top"/>
    </xf>
    <xf numFmtId="0" fontId="43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4" fontId="40" fillId="0" borderId="12" xfId="0" applyNumberFormat="1" applyFont="1" applyBorder="1" applyAlignment="1" applyProtection="1">
      <alignment horizontal="center" vertical="center" wrapText="1"/>
      <protection locked="0"/>
    </xf>
    <xf numFmtId="0" fontId="41" fillId="0" borderId="0" xfId="0" applyFont="1"/>
    <xf numFmtId="0" fontId="41" fillId="0" borderId="0" xfId="0" applyFont="1" applyAlignment="1">
      <alignment horizontal="justify" vertical="top"/>
    </xf>
    <xf numFmtId="4" fontId="40" fillId="0" borderId="12" xfId="0" applyNumberFormat="1" applyFont="1" applyBorder="1" applyAlignment="1">
      <alignment horizontal="right" vertical="top" wrapText="1"/>
    </xf>
    <xf numFmtId="4" fontId="40" fillId="0" borderId="0" xfId="0" applyNumberFormat="1" applyFont="1" applyAlignment="1" applyProtection="1">
      <alignment horizontal="center" vertical="center" wrapText="1"/>
      <protection locked="0"/>
    </xf>
    <xf numFmtId="0" fontId="39" fillId="0" borderId="12" xfId="0" applyFont="1" applyBorder="1" applyAlignment="1">
      <alignment horizontal="right" vertical="top" wrapText="1"/>
    </xf>
    <xf numFmtId="0" fontId="39" fillId="0" borderId="12" xfId="0" applyFont="1" applyBorder="1" applyAlignment="1">
      <alignment horizontal="left" vertical="top" wrapText="1"/>
    </xf>
    <xf numFmtId="0" fontId="39" fillId="0" borderId="12" xfId="0" applyFont="1" applyBorder="1" applyAlignment="1">
      <alignment horizontal="justify" vertical="top"/>
    </xf>
    <xf numFmtId="4" fontId="40" fillId="0" borderId="0" xfId="0" applyNumberFormat="1" applyFont="1" applyAlignment="1">
      <alignment horizontal="justify" vertical="top"/>
    </xf>
    <xf numFmtId="0" fontId="39" fillId="0" borderId="0" xfId="0" applyFont="1" applyAlignment="1">
      <alignment horizontal="right" vertical="top" wrapText="1"/>
    </xf>
    <xf numFmtId="0" fontId="39" fillId="0" borderId="0" xfId="0" applyFont="1" applyAlignment="1">
      <alignment horizontal="left"/>
    </xf>
    <xf numFmtId="2" fontId="43" fillId="0" borderId="0" xfId="56" applyNumberFormat="1" applyFont="1" applyAlignment="1">
      <alignment horizontal="center" wrapText="1"/>
    </xf>
    <xf numFmtId="0" fontId="40" fillId="0" borderId="12" xfId="0" applyFont="1" applyBorder="1" applyAlignment="1">
      <alignment horizontal="center" vertical="center" wrapText="1"/>
    </xf>
    <xf numFmtId="0" fontId="39" fillId="0" borderId="13" xfId="56" applyFont="1" applyBorder="1" applyAlignment="1">
      <alignment horizontal="center" vertical="top"/>
    </xf>
    <xf numFmtId="0" fontId="39" fillId="0" borderId="13" xfId="0" applyFont="1" applyBorder="1" applyAlignment="1">
      <alignment horizontal="justify" vertical="top"/>
    </xf>
    <xf numFmtId="0" fontId="39" fillId="0" borderId="13" xfId="0" applyFont="1" applyBorder="1" applyAlignment="1">
      <alignment horizontal="right" vertical="top" wrapText="1"/>
    </xf>
    <xf numFmtId="0" fontId="39" fillId="0" borderId="13" xfId="0" applyFont="1" applyBorder="1" applyAlignment="1">
      <alignment horizontal="left" vertical="top" wrapText="1"/>
    </xf>
    <xf numFmtId="2" fontId="43" fillId="0" borderId="0" xfId="56" applyNumberFormat="1" applyFont="1" applyAlignment="1">
      <alignment wrapText="1"/>
    </xf>
    <xf numFmtId="2" fontId="43" fillId="0" borderId="0" xfId="56" applyNumberFormat="1" applyFont="1"/>
    <xf numFmtId="2" fontId="40" fillId="0" borderId="0" xfId="56" applyNumberFormat="1" applyFont="1" applyAlignment="1">
      <alignment wrapText="1"/>
    </xf>
    <xf numFmtId="2" fontId="40" fillId="0" borderId="0" xfId="56" applyNumberFormat="1" applyFont="1"/>
    <xf numFmtId="0" fontId="40" fillId="0" borderId="0" xfId="56" applyFont="1" applyAlignment="1">
      <alignment wrapText="1"/>
    </xf>
    <xf numFmtId="0" fontId="39" fillId="0" borderId="0" xfId="56" applyFont="1" applyAlignment="1">
      <alignment horizontal="right" vertical="top" wrapText="1"/>
    </xf>
    <xf numFmtId="2" fontId="40" fillId="0" borderId="0" xfId="56" applyNumberFormat="1" applyFont="1" applyAlignment="1">
      <alignment horizontal="left" wrapText="1"/>
    </xf>
    <xf numFmtId="0" fontId="39" fillId="0" borderId="14" xfId="0" applyFont="1" applyBorder="1" applyAlignment="1">
      <alignment horizontal="center"/>
    </xf>
    <xf numFmtId="0" fontId="39" fillId="0" borderId="15" xfId="0" applyFont="1" applyBorder="1" applyAlignment="1">
      <alignment horizontal="justify" vertical="top"/>
    </xf>
    <xf numFmtId="0" fontId="39" fillId="0" borderId="15" xfId="0" applyFont="1" applyBorder="1" applyAlignment="1">
      <alignment horizontal="right" vertical="top" wrapText="1"/>
    </xf>
    <xf numFmtId="0" fontId="39" fillId="0" borderId="15" xfId="0" applyFont="1" applyBorder="1" applyAlignment="1">
      <alignment horizontal="left" vertical="top" wrapText="1"/>
    </xf>
    <xf numFmtId="0" fontId="40" fillId="0" borderId="12" xfId="0" applyFont="1" applyBorder="1" applyAlignment="1">
      <alignment horizontal="left"/>
    </xf>
    <xf numFmtId="0" fontId="39" fillId="0" borderId="12" xfId="0" applyFont="1" applyBorder="1" applyAlignment="1">
      <alignment horizontal="center"/>
    </xf>
    <xf numFmtId="0" fontId="39" fillId="0" borderId="14" xfId="0" applyFont="1" applyBorder="1"/>
    <xf numFmtId="0" fontId="46" fillId="0" borderId="0" xfId="0" applyFont="1" applyAlignment="1">
      <alignment horizontal="center" wrapText="1"/>
    </xf>
    <xf numFmtId="2" fontId="40" fillId="0" borderId="0" xfId="56" applyNumberFormat="1" applyFont="1" applyAlignment="1">
      <alignment horizontal="center" wrapText="1"/>
    </xf>
    <xf numFmtId="0" fontId="4" fillId="0" borderId="0" xfId="0" applyFont="1"/>
    <xf numFmtId="0" fontId="47" fillId="0" borderId="0" xfId="0" applyFont="1" applyAlignment="1">
      <alignment wrapText="1"/>
    </xf>
    <xf numFmtId="0" fontId="47" fillId="0" borderId="0" xfId="0" applyFont="1" applyAlignment="1">
      <alignment horizontal="center" wrapText="1"/>
    </xf>
    <xf numFmtId="2" fontId="46" fillId="0" borderId="0" xfId="56" applyNumberFormat="1" applyFont="1" applyAlignment="1">
      <alignment horizontal="justify" wrapText="1"/>
    </xf>
    <xf numFmtId="0" fontId="46" fillId="0" borderId="0" xfId="0" applyFont="1"/>
    <xf numFmtId="0" fontId="46" fillId="0" borderId="0" xfId="0" applyFont="1" applyAlignment="1">
      <alignment horizontal="center"/>
    </xf>
    <xf numFmtId="0" fontId="46" fillId="0" borderId="0" xfId="0" applyFont="1" applyAlignment="1">
      <alignment vertical="top"/>
    </xf>
    <xf numFmtId="0" fontId="46" fillId="0" borderId="0" xfId="56" applyFont="1" applyAlignment="1">
      <alignment horizontal="center" wrapText="1"/>
    </xf>
    <xf numFmtId="2" fontId="46" fillId="0" borderId="14" xfId="56" applyNumberFormat="1" applyFont="1" applyBorder="1" applyAlignment="1">
      <alignment wrapText="1"/>
    </xf>
    <xf numFmtId="2" fontId="46" fillId="0" borderId="0" xfId="56" applyNumberFormat="1" applyFont="1" applyAlignment="1">
      <alignment wrapText="1"/>
    </xf>
    <xf numFmtId="0" fontId="46" fillId="0" borderId="0" xfId="56" applyFont="1" applyAlignment="1">
      <alignment wrapText="1"/>
    </xf>
    <xf numFmtId="0" fontId="48" fillId="0" borderId="0" xfId="56" applyFont="1" applyAlignment="1">
      <alignment wrapText="1"/>
    </xf>
    <xf numFmtId="0" fontId="48" fillId="0" borderId="14" xfId="56" applyFont="1" applyBorder="1" applyAlignment="1">
      <alignment wrapText="1"/>
    </xf>
    <xf numFmtId="0" fontId="48" fillId="0" borderId="0" xfId="56" applyFont="1" applyAlignment="1">
      <alignment horizontal="left" wrapText="1"/>
    </xf>
    <xf numFmtId="0" fontId="48" fillId="0" borderId="0" xfId="56" applyFont="1" applyAlignment="1">
      <alignment horizontal="center" wrapText="1"/>
    </xf>
    <xf numFmtId="0" fontId="48" fillId="0" borderId="12" xfId="0" applyFont="1" applyBorder="1" applyAlignment="1">
      <alignment horizontal="left" vertical="center" wrapText="1"/>
    </xf>
    <xf numFmtId="4" fontId="48" fillId="0" borderId="12" xfId="0" applyNumberFormat="1" applyFont="1" applyBorder="1" applyAlignment="1">
      <alignment horizontal="center" vertical="center" wrapText="1"/>
    </xf>
    <xf numFmtId="4" fontId="48" fillId="0" borderId="12" xfId="0" applyNumberFormat="1" applyFont="1" applyBorder="1" applyAlignment="1" applyProtection="1">
      <alignment horizontal="center" vertical="center" wrapText="1"/>
      <protection locked="0"/>
    </xf>
    <xf numFmtId="0" fontId="46" fillId="0" borderId="0" xfId="0" applyFont="1" applyAlignment="1">
      <alignment vertical="top" wrapText="1"/>
    </xf>
    <xf numFmtId="0" fontId="46" fillId="0" borderId="0" xfId="0" applyFont="1" applyAlignment="1">
      <alignment horizontal="center" vertical="top"/>
    </xf>
    <xf numFmtId="0" fontId="46" fillId="0" borderId="0" xfId="56" applyFont="1" applyAlignment="1">
      <alignment horizontal="justify" wrapText="1"/>
    </xf>
    <xf numFmtId="0" fontId="46" fillId="0" borderId="0" xfId="0" applyFont="1" applyAlignment="1">
      <alignment wrapText="1"/>
    </xf>
    <xf numFmtId="3" fontId="46" fillId="0" borderId="0" xfId="0" applyNumberFormat="1" applyFont="1" applyAlignment="1">
      <alignment horizontal="center"/>
    </xf>
    <xf numFmtId="16" fontId="46" fillId="0" borderId="0" xfId="56" applyNumberFormat="1" applyFont="1" applyAlignment="1">
      <alignment horizontal="center" vertical="top" wrapText="1"/>
    </xf>
    <xf numFmtId="0" fontId="46" fillId="0" borderId="0" xfId="0" applyFont="1" applyAlignment="1">
      <alignment horizontal="justify" vertical="top" wrapText="1"/>
    </xf>
    <xf numFmtId="0" fontId="46" fillId="0" borderId="13" xfId="0" applyFont="1" applyBorder="1" applyAlignment="1">
      <alignment horizontal="center"/>
    </xf>
    <xf numFmtId="4" fontId="48" fillId="0" borderId="13" xfId="0" applyNumberFormat="1" applyFont="1" applyBorder="1" applyAlignment="1">
      <alignment horizontal="left" vertical="top" wrapText="1"/>
    </xf>
    <xf numFmtId="0" fontId="46" fillId="0" borderId="13" xfId="0" applyFont="1" applyBorder="1" applyAlignment="1">
      <alignment horizontal="left"/>
    </xf>
    <xf numFmtId="2" fontId="46" fillId="0" borderId="0" xfId="56" applyNumberFormat="1" applyFont="1" applyAlignment="1">
      <alignment horizontal="center" vertical="center" wrapText="1"/>
    </xf>
    <xf numFmtId="2" fontId="48" fillId="0" borderId="0" xfId="56" applyNumberFormat="1" applyFont="1" applyAlignment="1">
      <alignment wrapText="1"/>
    </xf>
    <xf numFmtId="0" fontId="46" fillId="0" borderId="0" xfId="56" applyFont="1" applyAlignment="1">
      <alignment horizontal="center" vertical="center"/>
    </xf>
    <xf numFmtId="0" fontId="48" fillId="0" borderId="12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8" fillId="0" borderId="0" xfId="0" applyFont="1" applyAlignment="1">
      <alignment horizontal="left" vertical="center" wrapText="1"/>
    </xf>
    <xf numFmtId="4" fontId="48" fillId="0" borderId="0" xfId="0" applyNumberFormat="1" applyFont="1" applyAlignment="1">
      <alignment horizontal="center" vertical="center" wrapText="1"/>
    </xf>
    <xf numFmtId="4" fontId="48" fillId="0" borderId="0" xfId="0" applyNumberFormat="1" applyFont="1" applyAlignment="1" applyProtection="1">
      <alignment horizontal="center" vertical="center" wrapText="1"/>
      <protection locked="0"/>
    </xf>
    <xf numFmtId="0" fontId="46" fillId="0" borderId="0" xfId="0" applyFont="1" applyAlignment="1">
      <alignment horizontal="justify" vertical="center" wrapText="1"/>
    </xf>
    <xf numFmtId="0" fontId="46" fillId="0" borderId="0" xfId="0" applyFont="1" applyAlignment="1">
      <alignment horizontal="center" vertical="center"/>
    </xf>
    <xf numFmtId="0" fontId="46" fillId="0" borderId="0" xfId="56" applyFont="1" applyAlignment="1">
      <alignment horizontal="left" wrapText="1"/>
    </xf>
    <xf numFmtId="0" fontId="48" fillId="0" borderId="12" xfId="56" applyFont="1" applyBorder="1" applyAlignment="1">
      <alignment wrapText="1"/>
    </xf>
    <xf numFmtId="0" fontId="39" fillId="0" borderId="0" xfId="0" applyFont="1" applyAlignment="1">
      <alignment horizontal="justify" wrapText="1"/>
    </xf>
    <xf numFmtId="0" fontId="49" fillId="0" borderId="0" xfId="0" applyFont="1"/>
    <xf numFmtId="1" fontId="39" fillId="0" borderId="0" xfId="0" applyNumberFormat="1" applyFont="1" applyAlignment="1">
      <alignment horizontal="center" wrapText="1"/>
    </xf>
    <xf numFmtId="0" fontId="39" fillId="0" borderId="0" xfId="56" applyFont="1" applyAlignment="1">
      <alignment horizontal="justify" vertical="center" wrapText="1"/>
    </xf>
    <xf numFmtId="2" fontId="46" fillId="0" borderId="0" xfId="56" applyNumberFormat="1" applyFont="1" applyAlignment="1">
      <alignment horizontal="right" wrapText="1"/>
    </xf>
    <xf numFmtId="0" fontId="46" fillId="0" borderId="0" xfId="0" applyFont="1" applyAlignment="1">
      <alignment horizontal="right"/>
    </xf>
    <xf numFmtId="0" fontId="39" fillId="0" borderId="13" xfId="56" applyFont="1" applyBorder="1" applyAlignment="1">
      <alignment horizontal="right" vertical="top"/>
    </xf>
    <xf numFmtId="2" fontId="39" fillId="0" borderId="0" xfId="56" applyNumberFormat="1" applyFont="1" applyAlignment="1">
      <alignment horizontal="right" vertical="top" wrapText="1"/>
    </xf>
    <xf numFmtId="0" fontId="40" fillId="0" borderId="12" xfId="0" applyFont="1" applyBorder="1" applyAlignment="1">
      <alignment horizontal="right" vertical="top"/>
    </xf>
    <xf numFmtId="0" fontId="47" fillId="0" borderId="0" xfId="0" applyFont="1" applyAlignment="1">
      <alignment horizontal="right" vertical="top" wrapText="1"/>
    </xf>
    <xf numFmtId="0" fontId="40" fillId="0" borderId="0" xfId="56" applyFont="1" applyAlignment="1">
      <alignment horizontal="justify" wrapText="1"/>
    </xf>
    <xf numFmtId="0" fontId="46" fillId="0" borderId="0" xfId="56" applyFont="1" applyAlignment="1">
      <alignment horizontal="left" vertical="top" wrapText="1"/>
    </xf>
    <xf numFmtId="0" fontId="11" fillId="0" borderId="0" xfId="0" applyFont="1" applyAlignment="1">
      <alignment horizontal="center"/>
    </xf>
    <xf numFmtId="0" fontId="8" fillId="0" borderId="0" xfId="0" applyFont="1"/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wrapText="1"/>
    </xf>
    <xf numFmtId="0" fontId="49" fillId="0" borderId="0" xfId="0" applyFont="1" applyAlignment="1">
      <alignment wrapText="1"/>
    </xf>
    <xf numFmtId="0" fontId="49" fillId="0" borderId="0" xfId="0" applyFont="1" applyAlignment="1">
      <alignment horizontal="right" wrapText="1"/>
    </xf>
    <xf numFmtId="173" fontId="49" fillId="0" borderId="0" xfId="0" applyNumberFormat="1" applyFont="1" applyAlignment="1">
      <alignment wrapText="1"/>
    </xf>
    <xf numFmtId="173" fontId="49" fillId="0" borderId="0" xfId="0" applyNumberFormat="1" applyFont="1"/>
    <xf numFmtId="0" fontId="11" fillId="0" borderId="0" xfId="0" applyFont="1" applyAlignment="1">
      <alignment horizontal="justify" wrapText="1"/>
    </xf>
    <xf numFmtId="2" fontId="48" fillId="0" borderId="14" xfId="56" applyNumberFormat="1" applyFont="1" applyBorder="1" applyAlignment="1" applyProtection="1">
      <alignment wrapText="1"/>
      <protection locked="0"/>
    </xf>
    <xf numFmtId="2" fontId="46" fillId="0" borderId="14" xfId="56" applyNumberFormat="1" applyFont="1" applyBorder="1" applyAlignment="1" applyProtection="1">
      <alignment wrapText="1"/>
      <protection locked="0"/>
    </xf>
    <xf numFmtId="0" fontId="48" fillId="0" borderId="0" xfId="56" applyFont="1" applyAlignment="1" applyProtection="1">
      <alignment wrapText="1"/>
      <protection locked="0"/>
    </xf>
    <xf numFmtId="0" fontId="46" fillId="0" borderId="0" xfId="56" applyFont="1" applyAlignment="1" applyProtection="1">
      <alignment wrapText="1"/>
      <protection locked="0"/>
    </xf>
    <xf numFmtId="0" fontId="48" fillId="0" borderId="0" xfId="56" applyFont="1" applyAlignment="1" applyProtection="1">
      <alignment horizontal="left" wrapText="1"/>
      <protection locked="0"/>
    </xf>
    <xf numFmtId="0" fontId="46" fillId="0" borderId="0" xfId="0" applyFont="1" applyProtection="1">
      <protection locked="0"/>
    </xf>
    <xf numFmtId="167" fontId="46" fillId="0" borderId="0" xfId="0" applyNumberFormat="1" applyFont="1" applyAlignment="1" applyProtection="1">
      <alignment horizontal="center" wrapText="1"/>
      <protection locked="0"/>
    </xf>
    <xf numFmtId="167" fontId="48" fillId="0" borderId="13" xfId="0" applyNumberFormat="1" applyFont="1" applyBorder="1" applyAlignment="1" applyProtection="1">
      <alignment horizontal="right"/>
      <protection locked="0"/>
    </xf>
    <xf numFmtId="167" fontId="48" fillId="0" borderId="13" xfId="0" applyNumberFormat="1" applyFont="1" applyBorder="1" applyAlignment="1" applyProtection="1">
      <alignment horizontal="left" vertical="top" wrapText="1"/>
      <protection locked="0"/>
    </xf>
    <xf numFmtId="2" fontId="48" fillId="0" borderId="0" xfId="56" applyNumberFormat="1" applyFont="1" applyAlignment="1" applyProtection="1">
      <alignment wrapText="1"/>
      <protection locked="0"/>
    </xf>
    <xf numFmtId="2" fontId="46" fillId="0" borderId="0" xfId="56" applyNumberFormat="1" applyFont="1" applyAlignment="1" applyProtection="1">
      <alignment wrapText="1"/>
      <protection locked="0"/>
    </xf>
    <xf numFmtId="4" fontId="48" fillId="0" borderId="12" xfId="0" applyNumberFormat="1" applyFont="1" applyBorder="1" applyAlignment="1" applyProtection="1">
      <alignment horizontal="right" vertical="top" wrapText="1"/>
      <protection locked="0"/>
    </xf>
    <xf numFmtId="167" fontId="48" fillId="0" borderId="12" xfId="0" applyNumberFormat="1" applyFont="1" applyBorder="1" applyAlignment="1" applyProtection="1">
      <alignment horizontal="justify" vertical="top" wrapText="1"/>
      <protection locked="0"/>
    </xf>
    <xf numFmtId="0" fontId="39" fillId="0" borderId="0" xfId="0" applyFont="1" applyProtection="1">
      <protection locked="0"/>
    </xf>
    <xf numFmtId="0" fontId="40" fillId="0" borderId="13" xfId="0" applyFont="1" applyBorder="1" applyAlignment="1" applyProtection="1">
      <alignment horizontal="right" vertical="top"/>
      <protection locked="0"/>
    </xf>
    <xf numFmtId="167" fontId="40" fillId="0" borderId="13" xfId="0" applyNumberFormat="1" applyFont="1" applyBorder="1" applyAlignment="1" applyProtection="1">
      <alignment horizontal="justify" vertical="top" wrapText="1"/>
      <protection locked="0"/>
    </xf>
    <xf numFmtId="2" fontId="40" fillId="0" borderId="0" xfId="56" applyNumberFormat="1" applyFont="1" applyAlignment="1" applyProtection="1">
      <alignment wrapText="1"/>
      <protection locked="0"/>
    </xf>
    <xf numFmtId="2" fontId="39" fillId="0" borderId="0" xfId="56" applyNumberFormat="1" applyFont="1" applyAlignment="1" applyProtection="1">
      <alignment wrapText="1"/>
      <protection locked="0"/>
    </xf>
    <xf numFmtId="0" fontId="40" fillId="0" borderId="0" xfId="56" applyFont="1" applyAlignment="1" applyProtection="1">
      <alignment wrapText="1"/>
      <protection locked="0"/>
    </xf>
    <xf numFmtId="0" fontId="39" fillId="0" borderId="0" xfId="56" applyFont="1" applyAlignment="1" applyProtection="1">
      <alignment wrapText="1"/>
      <protection locked="0"/>
    </xf>
    <xf numFmtId="0" fontId="40" fillId="0" borderId="0" xfId="56" applyFont="1" applyAlignment="1" applyProtection="1">
      <alignment horizontal="left" wrapText="1"/>
      <protection locked="0"/>
    </xf>
    <xf numFmtId="4" fontId="39" fillId="0" borderId="0" xfId="0" applyNumberFormat="1" applyFont="1" applyAlignment="1" applyProtection="1">
      <alignment horizontal="justify" vertical="top" wrapText="1"/>
      <protection locked="0"/>
    </xf>
    <xf numFmtId="167" fontId="39" fillId="0" borderId="0" xfId="0" applyNumberFormat="1" applyFont="1" applyAlignment="1" applyProtection="1">
      <alignment horizontal="justify" vertical="top" wrapText="1"/>
      <protection locked="0"/>
    </xf>
    <xf numFmtId="167" fontId="39" fillId="0" borderId="0" xfId="0" applyNumberFormat="1" applyFont="1" applyAlignment="1" applyProtection="1">
      <alignment horizontal="justify" wrapText="1"/>
      <protection locked="0"/>
    </xf>
    <xf numFmtId="167" fontId="39" fillId="0" borderId="0" xfId="0" applyNumberFormat="1" applyFont="1" applyAlignment="1" applyProtection="1">
      <alignment horizontal="center" wrapText="1"/>
      <protection locked="0"/>
    </xf>
    <xf numFmtId="0" fontId="39" fillId="0" borderId="12" xfId="0" applyFont="1" applyBorder="1" applyAlignment="1" applyProtection="1">
      <alignment horizontal="justify" vertical="top"/>
      <protection locked="0"/>
    </xf>
    <xf numFmtId="167" fontId="40" fillId="0" borderId="12" xfId="0" applyNumberFormat="1" applyFont="1" applyBorder="1" applyAlignment="1" applyProtection="1">
      <alignment horizontal="justify" vertical="top" wrapText="1"/>
      <protection locked="0"/>
    </xf>
    <xf numFmtId="4" fontId="40" fillId="0" borderId="0" xfId="0" applyNumberFormat="1" applyFont="1" applyAlignment="1" applyProtection="1">
      <alignment horizontal="right" vertical="top" wrapText="1"/>
      <protection locked="0"/>
    </xf>
    <xf numFmtId="167" fontId="40" fillId="0" borderId="0" xfId="0" applyNumberFormat="1" applyFont="1" applyAlignment="1" applyProtection="1">
      <alignment horizontal="justify" vertical="top" wrapText="1"/>
      <protection locked="0"/>
    </xf>
    <xf numFmtId="0" fontId="39" fillId="0" borderId="0" xfId="0" applyFont="1" applyAlignment="1" applyProtection="1">
      <alignment horizontal="justify" vertical="top"/>
      <protection locked="0"/>
    </xf>
    <xf numFmtId="2" fontId="43" fillId="0" borderId="0" xfId="56" applyNumberFormat="1" applyFont="1" applyAlignment="1" applyProtection="1">
      <alignment wrapText="1"/>
      <protection locked="0"/>
    </xf>
    <xf numFmtId="0" fontId="49" fillId="0" borderId="0" xfId="0" applyFont="1" applyProtection="1">
      <protection locked="0"/>
    </xf>
    <xf numFmtId="168" fontId="11" fillId="0" borderId="0" xfId="0" applyNumberFormat="1" applyFont="1" applyProtection="1">
      <protection locked="0"/>
    </xf>
    <xf numFmtId="168" fontId="11" fillId="0" borderId="0" xfId="0" applyNumberFormat="1" applyFont="1" applyAlignment="1" applyProtection="1">
      <alignment horizontal="right"/>
      <protection locked="0"/>
    </xf>
    <xf numFmtId="0" fontId="39" fillId="0" borderId="12" xfId="0" applyFont="1" applyBorder="1" applyProtection="1">
      <protection locked="0"/>
    </xf>
    <xf numFmtId="44" fontId="40" fillId="0" borderId="12" xfId="0" applyNumberFormat="1" applyFont="1" applyBorder="1" applyProtection="1">
      <protection locked="0"/>
    </xf>
    <xf numFmtId="2" fontId="40" fillId="0" borderId="0" xfId="56" applyNumberFormat="1" applyFont="1" applyAlignment="1" applyProtection="1">
      <alignment horizontal="left" wrapText="1"/>
      <protection locked="0"/>
    </xf>
    <xf numFmtId="2" fontId="39" fillId="0" borderId="0" xfId="56" applyNumberFormat="1" applyFont="1" applyAlignment="1" applyProtection="1">
      <alignment horizontal="right" wrapText="1"/>
      <protection locked="0"/>
    </xf>
    <xf numFmtId="2" fontId="40" fillId="0" borderId="0" xfId="56" applyNumberFormat="1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right"/>
      <protection locked="0"/>
    </xf>
    <xf numFmtId="168" fontId="39" fillId="0" borderId="0" xfId="0" applyNumberFormat="1" applyFont="1" applyProtection="1">
      <protection locked="0"/>
    </xf>
    <xf numFmtId="168" fontId="39" fillId="0" borderId="0" xfId="0" applyNumberFormat="1" applyFont="1" applyAlignment="1" applyProtection="1">
      <alignment horizontal="right"/>
      <protection locked="0"/>
    </xf>
    <xf numFmtId="168" fontId="39" fillId="0" borderId="14" xfId="0" applyNumberFormat="1" applyFont="1" applyBorder="1" applyAlignment="1" applyProtection="1">
      <alignment horizontal="right"/>
      <protection locked="0"/>
    </xf>
    <xf numFmtId="4" fontId="40" fillId="0" borderId="15" xfId="0" applyNumberFormat="1" applyFont="1" applyBorder="1" applyAlignment="1" applyProtection="1">
      <alignment horizontal="right" vertical="top" wrapText="1"/>
      <protection locked="0"/>
    </xf>
    <xf numFmtId="167" fontId="40" fillId="0" borderId="15" xfId="0" applyNumberFormat="1" applyFont="1" applyBorder="1" applyAlignment="1" applyProtection="1">
      <alignment horizontal="justify" vertical="top" wrapText="1"/>
      <protection locked="0"/>
    </xf>
    <xf numFmtId="0" fontId="39" fillId="0" borderId="0" xfId="0" applyFont="1" applyAlignment="1" applyProtection="1">
      <alignment horizontal="center"/>
      <protection locked="0"/>
    </xf>
    <xf numFmtId="0" fontId="39" fillId="0" borderId="0" xfId="0" applyFont="1" applyAlignment="1" applyProtection="1">
      <alignment horizontal="right"/>
      <protection locked="0"/>
    </xf>
    <xf numFmtId="0" fontId="45" fillId="0" borderId="0" xfId="52" applyFont="1" applyAlignment="1">
      <alignment horizontal="left" vertical="top" wrapText="1"/>
    </xf>
    <xf numFmtId="0" fontId="39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top" wrapText="1"/>
    </xf>
    <xf numFmtId="2" fontId="39" fillId="0" borderId="0" xfId="0" applyNumberFormat="1" applyFont="1" applyAlignment="1">
      <alignment horizontal="left" vertical="justify" wrapText="1"/>
    </xf>
    <xf numFmtId="2" fontId="48" fillId="0" borderId="14" xfId="56" applyNumberFormat="1" applyFont="1" applyBorder="1" applyAlignment="1">
      <alignment horizontal="left" vertical="center" wrapText="1"/>
    </xf>
  </cellXfs>
  <cellStyles count="86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 2 2" xfId="28" xr:uid="{00000000-0005-0000-0000-00001B000000}"/>
    <cellStyle name="Currency 2" xfId="29" xr:uid="{00000000-0005-0000-0000-00001C000000}"/>
    <cellStyle name="Excel_BuiltIn_Dobro" xfId="30" xr:uid="{00000000-0005-0000-0000-00001D000000}"/>
    <cellStyle name="Explanatory Text" xfId="31" xr:uid="{00000000-0005-0000-0000-00001E000000}"/>
    <cellStyle name="Good" xfId="32" xr:uid="{00000000-0005-0000-0000-00001F000000}"/>
    <cellStyle name="H1" xfId="33" xr:uid="{00000000-0005-0000-0000-000020000000}"/>
    <cellStyle name="H2 below H1" xfId="34" xr:uid="{00000000-0005-0000-0000-000021000000}"/>
    <cellStyle name="H2 new page" xfId="35" xr:uid="{00000000-0005-0000-0000-000022000000}"/>
    <cellStyle name="Heading 1" xfId="36" xr:uid="{00000000-0005-0000-0000-000023000000}"/>
    <cellStyle name="Heading 2" xfId="37" xr:uid="{00000000-0005-0000-0000-000024000000}"/>
    <cellStyle name="Heading 3" xfId="38" xr:uid="{00000000-0005-0000-0000-000025000000}"/>
    <cellStyle name="Heading 4" xfId="39" xr:uid="{00000000-0005-0000-0000-000026000000}"/>
    <cellStyle name="Hiperpovezava 2" xfId="40" xr:uid="{00000000-0005-0000-0000-000027000000}"/>
    <cellStyle name="Input" xfId="41" xr:uid="{00000000-0005-0000-0000-000028000000}"/>
    <cellStyle name="Linked Cell" xfId="42" xr:uid="{00000000-0005-0000-0000-000029000000}"/>
    <cellStyle name="Navadno" xfId="0" builtinId="0"/>
    <cellStyle name="Navadno 2" xfId="43" xr:uid="{00000000-0005-0000-0000-00002B000000}"/>
    <cellStyle name="Navadno 2 2" xfId="44" xr:uid="{00000000-0005-0000-0000-00002C000000}"/>
    <cellStyle name="Navadno 2 2 2" xfId="45" xr:uid="{00000000-0005-0000-0000-00002D000000}"/>
    <cellStyle name="Navadno 2 3" xfId="46" xr:uid="{00000000-0005-0000-0000-00002E000000}"/>
    <cellStyle name="Navadno 2 4" xfId="47" xr:uid="{00000000-0005-0000-0000-00002F000000}"/>
    <cellStyle name="Navadno 2 5" xfId="48" xr:uid="{00000000-0005-0000-0000-000030000000}"/>
    <cellStyle name="Navadno 2 6" xfId="82" xr:uid="{89756FE3-CE5F-4E9F-AD7F-653DC896A18F}"/>
    <cellStyle name="Navadno 2 7" xfId="84" xr:uid="{292B262B-0396-4576-96A1-7E8F711EBF14}"/>
    <cellStyle name="Navadno 2 8" xfId="85" xr:uid="{A2106D6C-380B-4627-ABA3-B92AC5AFAC41}"/>
    <cellStyle name="Navadno 3" xfId="49" xr:uid="{00000000-0005-0000-0000-000031000000}"/>
    <cellStyle name="Navadno 3 2" xfId="50" xr:uid="{00000000-0005-0000-0000-000032000000}"/>
    <cellStyle name="Navadno 3 3" xfId="51" xr:uid="{00000000-0005-0000-0000-000033000000}"/>
    <cellStyle name="Navadno 4" xfId="52" xr:uid="{00000000-0005-0000-0000-000034000000}"/>
    <cellStyle name="Navadno 4 2" xfId="53" xr:uid="{00000000-0005-0000-0000-000035000000}"/>
    <cellStyle name="Navadno 5" xfId="54" xr:uid="{00000000-0005-0000-0000-000036000000}"/>
    <cellStyle name="Navadno 6" xfId="83" xr:uid="{15244A5C-5BBE-4B99-A283-800C91F14702}"/>
    <cellStyle name="Navadno 9" xfId="55" xr:uid="{00000000-0005-0000-0000-000037000000}"/>
    <cellStyle name="Navadno_celoten popis" xfId="56" xr:uid="{00000000-0005-0000-0000-000038000000}"/>
    <cellStyle name="Neutral" xfId="57" xr:uid="{00000000-0005-0000-0000-000039000000}"/>
    <cellStyle name="Normal 10 2 2" xfId="58" xr:uid="{00000000-0005-0000-0000-00003A000000}"/>
    <cellStyle name="Normal 2" xfId="59" xr:uid="{00000000-0005-0000-0000-00003B000000}"/>
    <cellStyle name="Normal 2 2" xfId="60" xr:uid="{00000000-0005-0000-0000-00003C000000}"/>
    <cellStyle name="Normal 3" xfId="61" xr:uid="{00000000-0005-0000-0000-00003D000000}"/>
    <cellStyle name="Normal 4" xfId="62" xr:uid="{00000000-0005-0000-0000-00003E000000}"/>
    <cellStyle name="Normal 6" xfId="63" xr:uid="{00000000-0005-0000-0000-00003F000000}"/>
    <cellStyle name="Normal_Artikli brez cen" xfId="64" xr:uid="{00000000-0005-0000-0000-000040000000}"/>
    <cellStyle name="Note" xfId="65" xr:uid="{00000000-0005-0000-0000-000041000000}"/>
    <cellStyle name="Odstotek 2" xfId="66" xr:uid="{00000000-0005-0000-0000-000042000000}"/>
    <cellStyle name="Output" xfId="67" xr:uid="{00000000-0005-0000-0000-000043000000}"/>
    <cellStyle name="Percent 2" xfId="68" xr:uid="{00000000-0005-0000-0000-000044000000}"/>
    <cellStyle name="Result 1" xfId="69" xr:uid="{00000000-0005-0000-0000-000045000000}"/>
    <cellStyle name="Result 1 line" xfId="70" xr:uid="{00000000-0005-0000-0000-000046000000}"/>
    <cellStyle name="Slog 1" xfId="71" xr:uid="{00000000-0005-0000-0000-000047000000}"/>
    <cellStyle name="Style 1" xfId="72" xr:uid="{00000000-0005-0000-0000-000048000000}"/>
    <cellStyle name="Title" xfId="73" xr:uid="{00000000-0005-0000-0000-000049000000}"/>
    <cellStyle name="Total" xfId="74" xr:uid="{00000000-0005-0000-0000-00004A000000}"/>
    <cellStyle name="Valuta 2" xfId="75" xr:uid="{00000000-0005-0000-0000-00004B000000}"/>
    <cellStyle name="Valuta 2 2" xfId="76" xr:uid="{00000000-0005-0000-0000-00004C000000}"/>
    <cellStyle name="Valuta 3" xfId="77" xr:uid="{00000000-0005-0000-0000-00004D000000}"/>
    <cellStyle name="Vejica 2" xfId="78" xr:uid="{00000000-0005-0000-0000-00004E000000}"/>
    <cellStyle name="Vejica 3" xfId="79" xr:uid="{00000000-0005-0000-0000-00004F000000}"/>
    <cellStyle name="Vejica 4" xfId="80" xr:uid="{00000000-0005-0000-0000-000050000000}"/>
    <cellStyle name="Warning Text" xfId="81" xr:uid="{00000000-0005-0000-0000-000051000000}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4.9989318521683403E-2"/>
    <pageSetUpPr fitToPage="1"/>
  </sheetPr>
  <dimension ref="A1:E58"/>
  <sheetViews>
    <sheetView zoomScaleNormal="100" workbookViewId="0">
      <selection activeCell="E22" sqref="E22"/>
    </sheetView>
  </sheetViews>
  <sheetFormatPr defaultColWidth="9.140625" defaultRowHeight="15"/>
  <cols>
    <col min="1" max="1" width="4" style="5" customWidth="1"/>
    <col min="2" max="2" width="44.5703125" style="5" customWidth="1"/>
    <col min="3" max="3" width="13" style="5" customWidth="1"/>
    <col min="4" max="4" width="14.85546875" style="5" customWidth="1"/>
    <col min="5" max="16384" width="9.140625" style="5"/>
  </cols>
  <sheetData>
    <row r="1" spans="1:5" s="59" customFormat="1">
      <c r="A1" s="58"/>
      <c r="B1" s="11" t="s">
        <v>11</v>
      </c>
      <c r="C1" s="12"/>
      <c r="D1" s="12"/>
      <c r="E1" s="12"/>
    </row>
    <row r="2" spans="1:5" s="59" customFormat="1" ht="15.75">
      <c r="A2" s="60"/>
      <c r="B2" s="44" t="s">
        <v>103</v>
      </c>
      <c r="C2" s="13"/>
      <c r="D2" s="13"/>
      <c r="E2" s="13"/>
    </row>
    <row r="3" spans="1:5" s="59" customFormat="1" ht="15.75">
      <c r="A3" s="60"/>
      <c r="B3" s="44" t="s">
        <v>104</v>
      </c>
      <c r="C3" s="16"/>
      <c r="D3" s="16"/>
      <c r="E3" s="16"/>
    </row>
    <row r="4" spans="1:5" s="59" customFormat="1" ht="15.75">
      <c r="A4" s="60"/>
      <c r="B4" s="44" t="s">
        <v>105</v>
      </c>
      <c r="C4" s="16"/>
      <c r="D4" s="16"/>
      <c r="E4" s="16"/>
    </row>
    <row r="5" spans="1:5" s="59" customFormat="1">
      <c r="A5" s="60"/>
      <c r="B5" s="17"/>
      <c r="C5" s="16"/>
      <c r="D5" s="16"/>
      <c r="E5" s="16"/>
    </row>
    <row r="6" spans="1:5" s="59" customFormat="1" ht="18.75" customHeight="1">
      <c r="A6" s="60"/>
      <c r="B6" s="209" t="s">
        <v>154</v>
      </c>
      <c r="C6" s="209"/>
      <c r="D6" s="209"/>
      <c r="E6" s="56"/>
    </row>
    <row r="7" spans="1:5" s="59" customFormat="1" ht="18.75" customHeight="1">
      <c r="A7" s="60"/>
      <c r="B7" s="56"/>
      <c r="C7" s="56"/>
      <c r="D7" s="56"/>
      <c r="E7" s="61"/>
    </row>
    <row r="8" spans="1:5" s="59" customFormat="1" ht="18.75">
      <c r="A8" s="60"/>
      <c r="B8" s="56"/>
      <c r="C8" s="56"/>
      <c r="D8" s="56"/>
      <c r="E8" s="61"/>
    </row>
    <row r="9" spans="1:5" s="59" customFormat="1">
      <c r="A9" s="58"/>
      <c r="B9" s="14" t="s">
        <v>106</v>
      </c>
      <c r="C9" s="18"/>
      <c r="D9" s="18"/>
      <c r="E9" s="18"/>
    </row>
    <row r="10" spans="1:5" s="59" customFormat="1">
      <c r="A10" s="58"/>
      <c r="B10" s="14"/>
      <c r="C10" s="18"/>
      <c r="D10" s="18"/>
      <c r="E10" s="18"/>
    </row>
    <row r="11" spans="1:5" s="59" customFormat="1" ht="15" customHeight="1">
      <c r="A11" s="58"/>
      <c r="B11" s="51" t="str">
        <f>'1.Splošno'!B1:E1</f>
        <v>1. POPIS MATERIALA IN DEL - SPLOŠNO in RUŠITVE</v>
      </c>
      <c r="C11" s="15"/>
      <c r="D11" s="19">
        <f>'1.Splošno'!F38</f>
        <v>0</v>
      </c>
      <c r="E11" s="18"/>
    </row>
    <row r="12" spans="1:5" s="59" customFormat="1" ht="15" customHeight="1">
      <c r="A12" s="62"/>
      <c r="B12" s="210" t="str">
        <f>'2.VoKa'!B1:E1</f>
        <v>2. POPIS MATERIALA IN DEL - VODA IN KANALIZACIJA</v>
      </c>
      <c r="C12" s="210"/>
      <c r="D12" s="19">
        <f>'2.VoKa'!F64</f>
        <v>0</v>
      </c>
    </row>
    <row r="13" spans="1:5" s="59" customFormat="1">
      <c r="A13" s="62"/>
      <c r="B13" s="52" t="str">
        <f>'3.Ogrevanje'!B1:E1</f>
        <v>3. POPIS MATERIALA IN DEL - OGREVANJE</v>
      </c>
      <c r="C13" s="12"/>
      <c r="D13" s="19">
        <f>'3.Ogrevanje'!F15</f>
        <v>0</v>
      </c>
    </row>
    <row r="14" spans="1:5" s="59" customFormat="1" ht="15.75" thickBot="1">
      <c r="A14" s="62"/>
      <c r="B14" s="51" t="str">
        <f>'4.Hlajenje'!B1</f>
        <v>4. POPIS MATERIALA IN DEL - HLAJENJE</v>
      </c>
      <c r="C14" s="12"/>
      <c r="D14" s="19">
        <f>'4.Hlajenje'!F65</f>
        <v>0</v>
      </c>
    </row>
    <row r="15" spans="1:5" s="59" customFormat="1">
      <c r="A15" s="62"/>
      <c r="B15" s="53"/>
      <c r="C15" s="54" t="s">
        <v>13</v>
      </c>
      <c r="D15" s="55">
        <f>SUM(D11:D14)</f>
        <v>0</v>
      </c>
    </row>
    <row r="16" spans="1:5" s="59" customFormat="1">
      <c r="A16" s="62"/>
      <c r="B16" s="11"/>
      <c r="C16" s="20" t="s">
        <v>14</v>
      </c>
      <c r="D16" s="19">
        <f>D15*0.22</f>
        <v>0</v>
      </c>
    </row>
    <row r="17" spans="1:4" s="59" customFormat="1" ht="15.75" thickBot="1">
      <c r="A17" s="62"/>
      <c r="B17" s="21" t="s">
        <v>12</v>
      </c>
      <c r="C17" s="22" t="s">
        <v>15</v>
      </c>
      <c r="D17" s="23">
        <f>D15+D16</f>
        <v>0</v>
      </c>
    </row>
    <row r="19" spans="1:4" ht="59.25" customHeight="1">
      <c r="B19" s="207" t="s">
        <v>77</v>
      </c>
      <c r="C19" s="207"/>
      <c r="D19" s="207"/>
    </row>
    <row r="20" spans="1:4" ht="15.75">
      <c r="B20" s="63" t="s">
        <v>18</v>
      </c>
    </row>
    <row r="21" spans="1:4">
      <c r="B21" s="208"/>
      <c r="C21" s="208"/>
      <c r="D21" s="208"/>
    </row>
    <row r="22" spans="1:4">
      <c r="B22" s="64" t="s">
        <v>18</v>
      </c>
    </row>
    <row r="23" spans="1:4" ht="15" customHeight="1">
      <c r="B23" s="208" t="s">
        <v>19</v>
      </c>
      <c r="C23" s="208"/>
      <c r="D23" s="208"/>
    </row>
    <row r="24" spans="1:4" ht="15" customHeight="1">
      <c r="B24" s="208" t="s">
        <v>20</v>
      </c>
      <c r="C24" s="208"/>
      <c r="D24" s="208"/>
    </row>
    <row r="25" spans="1:4">
      <c r="B25" s="208" t="s">
        <v>21</v>
      </c>
      <c r="C25" s="208"/>
      <c r="D25" s="208"/>
    </row>
    <row r="26" spans="1:4" ht="15" customHeight="1">
      <c r="B26" s="208" t="s">
        <v>22</v>
      </c>
      <c r="C26" s="208"/>
      <c r="D26" s="208"/>
    </row>
    <row r="27" spans="1:4" ht="15" customHeight="1">
      <c r="B27" s="208" t="s">
        <v>49</v>
      </c>
      <c r="C27" s="208"/>
      <c r="D27" s="208"/>
    </row>
    <row r="28" spans="1:4" ht="15" customHeight="1">
      <c r="B28" s="208" t="s">
        <v>23</v>
      </c>
      <c r="C28" s="208"/>
      <c r="D28" s="208"/>
    </row>
    <row r="29" spans="1:4" ht="15" customHeight="1">
      <c r="B29" s="208" t="s">
        <v>24</v>
      </c>
      <c r="C29" s="208"/>
      <c r="D29" s="208"/>
    </row>
    <row r="30" spans="1:4">
      <c r="B30" s="208" t="s">
        <v>25</v>
      </c>
      <c r="C30" s="208"/>
      <c r="D30" s="208"/>
    </row>
    <row r="31" spans="1:4" ht="15" customHeight="1">
      <c r="B31" s="208" t="s">
        <v>50</v>
      </c>
      <c r="C31" s="208"/>
      <c r="D31" s="208"/>
    </row>
    <row r="32" spans="1:4" ht="15" customHeight="1">
      <c r="B32" s="208" t="s">
        <v>51</v>
      </c>
      <c r="C32" s="208"/>
      <c r="D32" s="208"/>
    </row>
    <row r="33" spans="2:4">
      <c r="B33" s="208" t="s">
        <v>52</v>
      </c>
      <c r="C33" s="208"/>
      <c r="D33" s="208"/>
    </row>
    <row r="34" spans="2:4" ht="15" customHeight="1">
      <c r="B34" s="208" t="s">
        <v>26</v>
      </c>
      <c r="C34" s="208"/>
      <c r="D34" s="208"/>
    </row>
    <row r="35" spans="2:4" ht="15" customHeight="1">
      <c r="B35" s="208" t="s">
        <v>27</v>
      </c>
      <c r="C35" s="208"/>
      <c r="D35" s="208"/>
    </row>
    <row r="36" spans="2:4" ht="15" customHeight="1">
      <c r="B36" s="208" t="s">
        <v>28</v>
      </c>
      <c r="C36" s="208"/>
      <c r="D36" s="208"/>
    </row>
    <row r="37" spans="2:4" ht="15" customHeight="1">
      <c r="B37" s="208" t="s">
        <v>29</v>
      </c>
      <c r="C37" s="208"/>
      <c r="D37" s="208"/>
    </row>
    <row r="38" spans="2:4">
      <c r="B38" s="208" t="s">
        <v>30</v>
      </c>
      <c r="C38" s="208"/>
      <c r="D38" s="208"/>
    </row>
    <row r="39" spans="2:4" ht="15" customHeight="1">
      <c r="B39" s="208" t="s">
        <v>53</v>
      </c>
      <c r="C39" s="208"/>
      <c r="D39" s="208"/>
    </row>
    <row r="40" spans="2:4" ht="15" customHeight="1">
      <c r="B40" s="208" t="s">
        <v>54</v>
      </c>
      <c r="C40" s="208"/>
      <c r="D40" s="208"/>
    </row>
    <row r="41" spans="2:4">
      <c r="B41" s="208" t="s">
        <v>55</v>
      </c>
      <c r="C41" s="208"/>
      <c r="D41" s="208"/>
    </row>
    <row r="42" spans="2:4" ht="15" customHeight="1">
      <c r="B42" s="208" t="s">
        <v>31</v>
      </c>
      <c r="C42" s="208"/>
      <c r="D42" s="208"/>
    </row>
    <row r="43" spans="2:4" ht="15" customHeight="1">
      <c r="B43" s="208" t="s">
        <v>32</v>
      </c>
      <c r="C43" s="208"/>
      <c r="D43" s="208"/>
    </row>
    <row r="44" spans="2:4" ht="15" customHeight="1">
      <c r="B44" s="208" t="s">
        <v>33</v>
      </c>
      <c r="C44" s="208"/>
      <c r="D44" s="208"/>
    </row>
    <row r="45" spans="2:4" ht="15" customHeight="1">
      <c r="B45" s="208" t="s">
        <v>56</v>
      </c>
      <c r="C45" s="208"/>
      <c r="D45" s="208"/>
    </row>
    <row r="46" spans="2:4" ht="15" customHeight="1">
      <c r="B46" s="208" t="s">
        <v>57</v>
      </c>
      <c r="C46" s="208"/>
      <c r="D46" s="208"/>
    </row>
    <row r="47" spans="2:4" ht="15" customHeight="1">
      <c r="B47" s="208" t="s">
        <v>34</v>
      </c>
      <c r="C47" s="208"/>
      <c r="D47" s="208"/>
    </row>
    <row r="48" spans="2:4" ht="15" customHeight="1">
      <c r="B48" s="208" t="s">
        <v>35</v>
      </c>
      <c r="C48" s="208"/>
      <c r="D48" s="208"/>
    </row>
    <row r="49" spans="2:4" ht="15" customHeight="1">
      <c r="B49" s="208" t="s">
        <v>36</v>
      </c>
      <c r="C49" s="208"/>
      <c r="D49" s="208"/>
    </row>
    <row r="50" spans="2:4" ht="15" customHeight="1">
      <c r="B50" s="208" t="s">
        <v>37</v>
      </c>
      <c r="C50" s="208"/>
      <c r="D50" s="208"/>
    </row>
    <row r="51" spans="2:4">
      <c r="B51" s="208" t="s">
        <v>58</v>
      </c>
      <c r="C51" s="208"/>
      <c r="D51" s="208"/>
    </row>
    <row r="52" spans="2:4" ht="15" customHeight="1">
      <c r="B52" s="208" t="s">
        <v>38</v>
      </c>
      <c r="C52" s="208"/>
      <c r="D52" s="208"/>
    </row>
    <row r="53" spans="2:4" ht="15" customHeight="1">
      <c r="B53" s="208" t="s">
        <v>39</v>
      </c>
      <c r="C53" s="208"/>
      <c r="D53" s="208"/>
    </row>
    <row r="54" spans="2:4" ht="15" customHeight="1">
      <c r="B54" s="208" t="s">
        <v>59</v>
      </c>
      <c r="C54" s="208"/>
      <c r="D54" s="208"/>
    </row>
    <row r="55" spans="2:4">
      <c r="B55" s="208" t="s">
        <v>60</v>
      </c>
      <c r="C55" s="208"/>
      <c r="D55" s="208"/>
    </row>
    <row r="56" spans="2:4">
      <c r="B56" s="208"/>
      <c r="C56" s="208"/>
      <c r="D56" s="208"/>
    </row>
    <row r="57" spans="2:4">
      <c r="B57" s="208"/>
      <c r="C57" s="208"/>
      <c r="D57" s="208"/>
    </row>
    <row r="58" spans="2:4">
      <c r="B58" s="208"/>
      <c r="C58" s="208"/>
      <c r="D58" s="208"/>
    </row>
  </sheetData>
  <mergeCells count="40">
    <mergeCell ref="B6:D6"/>
    <mergeCell ref="B12:C12"/>
    <mergeCell ref="B37:D37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24:D24"/>
    <mergeCell ref="B25:D25"/>
    <mergeCell ref="B58:D58"/>
    <mergeCell ref="B48:D48"/>
    <mergeCell ref="B49:D49"/>
    <mergeCell ref="B50:D50"/>
    <mergeCell ref="B51:D51"/>
    <mergeCell ref="B54:D54"/>
    <mergeCell ref="B55:D55"/>
    <mergeCell ref="B56:D56"/>
    <mergeCell ref="B57:D57"/>
    <mergeCell ref="B53:D53"/>
    <mergeCell ref="B52:D52"/>
    <mergeCell ref="B47:D47"/>
    <mergeCell ref="B42:D42"/>
    <mergeCell ref="B43:D43"/>
    <mergeCell ref="B44:D44"/>
    <mergeCell ref="B45:D45"/>
    <mergeCell ref="B46:D46"/>
    <mergeCell ref="B19:D19"/>
    <mergeCell ref="B38:D38"/>
    <mergeCell ref="B39:D39"/>
    <mergeCell ref="B40:D40"/>
    <mergeCell ref="B41:D41"/>
    <mergeCell ref="B21:D21"/>
    <mergeCell ref="B23:D23"/>
  </mergeCells>
  <pageMargins left="0.7" right="0.7" top="0.75" bottom="0.75" header="0.3" footer="0.3"/>
  <pageSetup paperSize="9" fitToHeight="0" orientation="portrait" r:id="rId1"/>
  <headerFooter>
    <oddHeader>&amp;C&amp;"-,Običajno"&amp;8&amp;F, &amp;A</oddHeader>
    <oddFooter>&amp;C&amp;"-,Običajno"&amp;8&amp;P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F38"/>
  <sheetViews>
    <sheetView zoomScaleNormal="100" workbookViewId="0">
      <selection activeCell="E1" sqref="E1:F1048576"/>
    </sheetView>
  </sheetViews>
  <sheetFormatPr defaultColWidth="9.140625" defaultRowHeight="15"/>
  <cols>
    <col min="1" max="1" width="5" style="102" customWidth="1"/>
    <col min="2" max="2" width="37.42578125" style="104" customWidth="1"/>
    <col min="3" max="3" width="7.85546875" style="103" customWidth="1"/>
    <col min="4" max="4" width="9.140625" style="103"/>
    <col min="5" max="5" width="12.140625" style="164" customWidth="1"/>
    <col min="6" max="6" width="12.5703125" style="164" customWidth="1"/>
    <col min="7" max="16384" width="9.140625" style="102"/>
  </cols>
  <sheetData>
    <row r="1" spans="1:6" s="107" customFormat="1" ht="13.9" customHeight="1" thickBot="1">
      <c r="A1" s="106"/>
      <c r="B1" s="211" t="s">
        <v>92</v>
      </c>
      <c r="C1" s="211"/>
      <c r="D1" s="211"/>
      <c r="E1" s="159"/>
      <c r="F1" s="160"/>
    </row>
    <row r="2" spans="1:6" s="108" customFormat="1">
      <c r="B2" s="109"/>
      <c r="C2" s="109"/>
      <c r="D2" s="109"/>
      <c r="E2" s="161"/>
      <c r="F2" s="162"/>
    </row>
    <row r="3" spans="1:6" s="108" customFormat="1" ht="15.75" thickBot="1">
      <c r="B3" s="110" t="s">
        <v>93</v>
      </c>
      <c r="C3" s="109"/>
      <c r="D3" s="109"/>
      <c r="E3" s="161"/>
      <c r="F3" s="162"/>
    </row>
    <row r="4" spans="1:6" s="108" customFormat="1">
      <c r="B4" s="111"/>
      <c r="C4" s="112"/>
      <c r="D4" s="112"/>
      <c r="E4" s="163"/>
      <c r="F4" s="162"/>
    </row>
    <row r="5" spans="1:6" s="108" customFormat="1" ht="18" customHeight="1" thickBot="1">
      <c r="A5" s="113" t="s">
        <v>71</v>
      </c>
      <c r="B5" s="113" t="s">
        <v>69</v>
      </c>
      <c r="C5" s="114" t="s">
        <v>10</v>
      </c>
      <c r="D5" s="114" t="s">
        <v>61</v>
      </c>
      <c r="E5" s="115" t="s">
        <v>70</v>
      </c>
      <c r="F5" s="115" t="s">
        <v>62</v>
      </c>
    </row>
    <row r="6" spans="1:6" ht="15.75" thickTop="1">
      <c r="B6" s="116"/>
    </row>
    <row r="7" spans="1:6">
      <c r="A7" s="117" t="s">
        <v>0</v>
      </c>
      <c r="B7" s="101" t="s">
        <v>86</v>
      </c>
      <c r="C7" s="142" t="s">
        <v>1</v>
      </c>
      <c r="D7" s="105">
        <v>1</v>
      </c>
      <c r="E7" s="165">
        <v>0</v>
      </c>
      <c r="F7" s="165">
        <f>D7*E7</f>
        <v>0</v>
      </c>
    </row>
    <row r="8" spans="1:6">
      <c r="A8" s="117"/>
      <c r="B8" s="101"/>
      <c r="C8" s="142"/>
      <c r="D8" s="105"/>
      <c r="E8" s="165"/>
      <c r="F8" s="165"/>
    </row>
    <row r="9" spans="1:6" ht="30">
      <c r="A9" s="117" t="s">
        <v>2</v>
      </c>
      <c r="B9" s="101" t="s">
        <v>48</v>
      </c>
      <c r="C9" s="142" t="s">
        <v>1</v>
      </c>
      <c r="D9" s="105">
        <v>1</v>
      </c>
      <c r="E9" s="165">
        <v>0</v>
      </c>
      <c r="F9" s="165">
        <f>D9*E9</f>
        <v>0</v>
      </c>
    </row>
    <row r="10" spans="1:6">
      <c r="A10" s="117"/>
      <c r="B10" s="119"/>
      <c r="C10" s="143"/>
      <c r="D10" s="120"/>
      <c r="E10" s="165"/>
      <c r="F10" s="165"/>
    </row>
    <row r="11" spans="1:6" ht="30">
      <c r="A11" s="117" t="s">
        <v>3</v>
      </c>
      <c r="B11" s="101" t="s">
        <v>155</v>
      </c>
      <c r="C11" s="142" t="s">
        <v>1</v>
      </c>
      <c r="D11" s="105">
        <v>2</v>
      </c>
      <c r="E11" s="165">
        <v>0</v>
      </c>
      <c r="F11" s="165">
        <f>D11*E11</f>
        <v>0</v>
      </c>
    </row>
    <row r="12" spans="1:6" ht="15.75" thickBot="1">
      <c r="A12" s="117"/>
      <c r="B12" s="119"/>
      <c r="C12" s="143"/>
      <c r="D12" s="120"/>
      <c r="E12" s="165"/>
      <c r="F12" s="165"/>
    </row>
    <row r="13" spans="1:6">
      <c r="A13" s="123"/>
      <c r="B13" s="124"/>
      <c r="C13" s="125"/>
      <c r="D13" s="125"/>
      <c r="E13" s="166" t="s">
        <v>80</v>
      </c>
      <c r="F13" s="167">
        <f>SUM(F7:F12)</f>
        <v>0</v>
      </c>
    </row>
    <row r="14" spans="1:6">
      <c r="E14" s="165"/>
    </row>
    <row r="15" spans="1:6" ht="15.75" thickBot="1">
      <c r="A15" s="126"/>
      <c r="B15" s="110" t="s">
        <v>94</v>
      </c>
      <c r="C15" s="127"/>
      <c r="D15" s="127"/>
      <c r="E15" s="168"/>
      <c r="F15" s="169"/>
    </row>
    <row r="16" spans="1:6">
      <c r="A16" s="128"/>
      <c r="B16" s="118"/>
      <c r="C16" s="96"/>
      <c r="D16" s="96"/>
      <c r="E16" s="165"/>
      <c r="F16" s="165"/>
    </row>
    <row r="17" spans="1:6" ht="15.75" thickBot="1">
      <c r="A17" s="129" t="s">
        <v>71</v>
      </c>
      <c r="B17" s="113" t="s">
        <v>69</v>
      </c>
      <c r="C17" s="114" t="s">
        <v>10</v>
      </c>
      <c r="D17" s="114" t="s">
        <v>61</v>
      </c>
      <c r="E17" s="115" t="s">
        <v>70</v>
      </c>
      <c r="F17" s="115" t="s">
        <v>62</v>
      </c>
    </row>
    <row r="18" spans="1:6" ht="15.75" thickTop="1">
      <c r="A18" s="130"/>
      <c r="B18" s="131"/>
      <c r="C18" s="132"/>
      <c r="D18" s="132"/>
      <c r="E18" s="133"/>
      <c r="F18" s="133"/>
    </row>
    <row r="19" spans="1:6" ht="60">
      <c r="A19" s="117" t="s">
        <v>0</v>
      </c>
      <c r="B19" s="134" t="s">
        <v>91</v>
      </c>
      <c r="C19" s="142" t="s">
        <v>1</v>
      </c>
      <c r="D19" s="105">
        <v>1</v>
      </c>
      <c r="E19" s="165">
        <v>0</v>
      </c>
      <c r="F19" s="165">
        <f>D19*E19</f>
        <v>0</v>
      </c>
    </row>
    <row r="20" spans="1:6" ht="30">
      <c r="A20" s="135"/>
      <c r="B20" s="136" t="s">
        <v>142</v>
      </c>
      <c r="C20" s="142" t="s">
        <v>1</v>
      </c>
      <c r="D20" s="105">
        <v>1</v>
      </c>
      <c r="E20" s="165">
        <v>0</v>
      </c>
      <c r="F20" s="165">
        <f>D20*E20</f>
        <v>0</v>
      </c>
    </row>
    <row r="21" spans="1:6" ht="45">
      <c r="A21" s="135"/>
      <c r="B21" s="136" t="s">
        <v>164</v>
      </c>
      <c r="C21" s="142" t="s">
        <v>1</v>
      </c>
      <c r="D21" s="105">
        <v>1</v>
      </c>
      <c r="E21" s="165">
        <v>0</v>
      </c>
      <c r="F21" s="165">
        <f>D21*E21</f>
        <v>0</v>
      </c>
    </row>
    <row r="22" spans="1:6" ht="60">
      <c r="A22" s="135"/>
      <c r="B22" s="136" t="s">
        <v>174</v>
      </c>
      <c r="C22" s="142" t="s">
        <v>1</v>
      </c>
      <c r="D22" s="105">
        <v>1</v>
      </c>
      <c r="E22" s="165">
        <v>0</v>
      </c>
      <c r="F22" s="165">
        <f>D22*E22</f>
        <v>0</v>
      </c>
    </row>
    <row r="23" spans="1:6">
      <c r="A23" s="135"/>
      <c r="B23" s="118"/>
      <c r="C23" s="143"/>
      <c r="D23" s="102"/>
      <c r="E23" s="165"/>
    </row>
    <row r="24" spans="1:6" ht="45">
      <c r="A24" s="117" t="s">
        <v>2</v>
      </c>
      <c r="B24" s="134" t="s">
        <v>175</v>
      </c>
      <c r="C24" s="142" t="s">
        <v>1</v>
      </c>
      <c r="D24" s="105">
        <v>2</v>
      </c>
      <c r="E24" s="165">
        <v>0</v>
      </c>
      <c r="F24" s="165">
        <f>D24*E24</f>
        <v>0</v>
      </c>
    </row>
    <row r="25" spans="1:6" ht="31.5" customHeight="1">
      <c r="A25" s="135"/>
      <c r="B25" s="149" t="s">
        <v>176</v>
      </c>
      <c r="C25" s="142" t="s">
        <v>1</v>
      </c>
      <c r="D25" s="105">
        <v>1</v>
      </c>
      <c r="E25" s="165">
        <v>0</v>
      </c>
      <c r="F25" s="165">
        <f>D25*E25</f>
        <v>0</v>
      </c>
    </row>
    <row r="26" spans="1:6">
      <c r="A26" s="135"/>
      <c r="B26" s="118"/>
      <c r="C26" s="143"/>
      <c r="D26" s="102"/>
      <c r="E26" s="165"/>
    </row>
    <row r="27" spans="1:6">
      <c r="A27" s="117" t="s">
        <v>3</v>
      </c>
      <c r="B27" s="122" t="s">
        <v>138</v>
      </c>
      <c r="C27" s="142" t="s">
        <v>1</v>
      </c>
      <c r="D27" s="105">
        <v>1</v>
      </c>
      <c r="E27" s="165">
        <v>0</v>
      </c>
      <c r="F27" s="165">
        <f>D27*E27</f>
        <v>0</v>
      </c>
    </row>
    <row r="28" spans="1:6">
      <c r="A28" s="135"/>
      <c r="B28" s="116"/>
      <c r="C28" s="143"/>
      <c r="D28" s="102"/>
      <c r="E28" s="165"/>
    </row>
    <row r="29" spans="1:6" ht="62.25" customHeight="1">
      <c r="A29" s="117" t="s">
        <v>4</v>
      </c>
      <c r="B29" s="122" t="s">
        <v>97</v>
      </c>
      <c r="C29" s="142" t="s">
        <v>1</v>
      </c>
      <c r="D29" s="105">
        <v>1</v>
      </c>
      <c r="E29" s="165">
        <v>0</v>
      </c>
      <c r="F29" s="165">
        <f>D29*E29</f>
        <v>0</v>
      </c>
    </row>
    <row r="30" spans="1:6">
      <c r="A30" s="117"/>
      <c r="B30" s="102"/>
      <c r="C30" s="143"/>
    </row>
    <row r="31" spans="1:6" ht="30">
      <c r="A31" s="121" t="s">
        <v>5</v>
      </c>
      <c r="B31" s="118" t="s">
        <v>143</v>
      </c>
      <c r="C31" s="142" t="s">
        <v>16</v>
      </c>
      <c r="D31" s="105">
        <v>10</v>
      </c>
      <c r="E31" s="165">
        <v>0</v>
      </c>
      <c r="F31" s="165">
        <f>D31*E31</f>
        <v>0</v>
      </c>
    </row>
    <row r="32" spans="1:6">
      <c r="A32" s="121"/>
      <c r="B32" s="118"/>
      <c r="C32" s="142"/>
      <c r="D32" s="105"/>
      <c r="E32" s="165"/>
      <c r="F32" s="165"/>
    </row>
    <row r="33" spans="1:6">
      <c r="A33" s="121"/>
      <c r="B33" s="148" t="s">
        <v>156</v>
      </c>
      <c r="C33" s="142"/>
      <c r="D33" s="105"/>
      <c r="E33" s="165"/>
      <c r="F33" s="165"/>
    </row>
    <row r="34" spans="1:6">
      <c r="A34" s="135"/>
      <c r="B34" s="122"/>
    </row>
    <row r="35" spans="1:6" ht="15.75" thickBot="1">
      <c r="A35" s="135"/>
      <c r="B35" s="137"/>
      <c r="C35" s="137"/>
      <c r="D35" s="137"/>
      <c r="E35" s="170" t="s">
        <v>17</v>
      </c>
      <c r="F35" s="171">
        <f>SUM(F19:F34)</f>
        <v>0</v>
      </c>
    </row>
    <row r="36" spans="1:6" ht="15.75" thickTop="1"/>
    <row r="37" spans="1:6" ht="15.75" thickBot="1">
      <c r="A37" s="5"/>
      <c r="B37" s="38"/>
      <c r="C37" s="24"/>
      <c r="D37" s="75"/>
      <c r="E37" s="172"/>
      <c r="F37" s="172"/>
    </row>
    <row r="38" spans="1:6">
      <c r="A38" s="78"/>
      <c r="B38" s="79"/>
      <c r="C38" s="80"/>
      <c r="D38" s="81"/>
      <c r="E38" s="173" t="s">
        <v>107</v>
      </c>
      <c r="F38" s="174">
        <f>SUM(F35+F13)</f>
        <v>0</v>
      </c>
    </row>
  </sheetData>
  <sheetProtection algorithmName="SHA-512" hashValue="o+oc3lAlvST3MMa4rrwGkf8nSJSMYdl0RfPqmIbtxxauPuOl46CJNgEX/kArvML4sEqJUbCWZnhh4hNPjg0e6w==" saltValue="z0yXZJYp7Yvs/z6kQ05yzA==" spinCount="100000" sheet="1" objects="1" scenarios="1"/>
  <mergeCells count="1">
    <mergeCell ref="B1:D1"/>
  </mergeCells>
  <pageMargins left="0.7" right="0.7" top="0.75" bottom="0.75" header="0.3" footer="0.3"/>
  <pageSetup paperSize="9" orientation="portrait" r:id="rId1"/>
  <headerFooter>
    <oddHeader>&amp;C&amp;"-,Običajno"&amp;8&amp;F, &amp;A</oddHeader>
    <oddFooter>&amp;C&amp;"-,Običajno"&amp;8&amp;P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-0.249977111117893"/>
  </sheetPr>
  <dimension ref="A1:O64"/>
  <sheetViews>
    <sheetView topLeftCell="A28" zoomScaleNormal="100" workbookViewId="0">
      <selection activeCell="K29" sqref="K29"/>
    </sheetView>
  </sheetViews>
  <sheetFormatPr defaultColWidth="9.140625" defaultRowHeight="15"/>
  <cols>
    <col min="1" max="1" width="5" style="5" customWidth="1"/>
    <col min="2" max="2" width="38.5703125" style="38" customWidth="1"/>
    <col min="3" max="3" width="7.85546875" style="24" customWidth="1"/>
    <col min="4" max="4" width="9.140625" style="75"/>
    <col min="5" max="5" width="12.140625" style="172" customWidth="1"/>
    <col min="6" max="6" width="12.5703125" style="172" customWidth="1"/>
    <col min="7" max="16384" width="9.140625" style="5"/>
  </cols>
  <sheetData>
    <row r="1" spans="1:8" s="1" customFormat="1">
      <c r="B1" s="85" t="s">
        <v>83</v>
      </c>
      <c r="C1" s="84"/>
      <c r="D1" s="84"/>
      <c r="E1" s="175"/>
      <c r="F1" s="176"/>
    </row>
    <row r="2" spans="1:8" s="2" customFormat="1">
      <c r="B2" s="86"/>
      <c r="C2" s="86"/>
      <c r="D2" s="86"/>
      <c r="E2" s="177"/>
      <c r="F2" s="178"/>
    </row>
    <row r="3" spans="1:8" s="2" customFormat="1">
      <c r="A3" s="49"/>
      <c r="B3" s="57" t="s">
        <v>98</v>
      </c>
      <c r="C3" s="57"/>
      <c r="D3" s="57"/>
      <c r="E3" s="179"/>
      <c r="F3" s="178"/>
    </row>
    <row r="4" spans="1:8" s="2" customFormat="1" ht="15.75" thickBot="1">
      <c r="A4" s="45" t="s">
        <v>71</v>
      </c>
      <c r="B4" s="45" t="s">
        <v>69</v>
      </c>
      <c r="C4" s="46" t="s">
        <v>10</v>
      </c>
      <c r="D4" s="46" t="s">
        <v>61</v>
      </c>
      <c r="E4" s="65" t="s">
        <v>70</v>
      </c>
      <c r="F4" s="65" t="s">
        <v>62</v>
      </c>
    </row>
    <row r="5" spans="1:8" ht="15.75" thickTop="1">
      <c r="B5" s="47"/>
      <c r="C5" s="29"/>
      <c r="D5" s="48"/>
      <c r="E5" s="69"/>
      <c r="F5" s="69"/>
    </row>
    <row r="6" spans="1:8" ht="30">
      <c r="A6" s="35" t="s">
        <v>0</v>
      </c>
      <c r="B6" s="9" t="s">
        <v>96</v>
      </c>
      <c r="C6" s="30"/>
      <c r="D6" s="30"/>
      <c r="E6" s="180"/>
      <c r="F6" s="180"/>
    </row>
    <row r="7" spans="1:8" ht="45">
      <c r="A7" s="35"/>
      <c r="B7" s="3" t="s">
        <v>144</v>
      </c>
      <c r="C7" s="30"/>
      <c r="D7" s="30"/>
      <c r="E7" s="181"/>
      <c r="F7" s="181"/>
      <c r="H7" s="27"/>
    </row>
    <row r="8" spans="1:8" ht="63" customHeight="1">
      <c r="A8" s="35"/>
      <c r="B8" s="9" t="s">
        <v>95</v>
      </c>
      <c r="C8" s="34" t="s">
        <v>1</v>
      </c>
      <c r="D8" s="34">
        <v>1</v>
      </c>
      <c r="E8" s="182">
        <v>0</v>
      </c>
      <c r="F8" s="182">
        <f>D8*E8</f>
        <v>0</v>
      </c>
    </row>
    <row r="9" spans="1:8" ht="14.45" customHeight="1">
      <c r="A9" s="35"/>
      <c r="B9" s="9"/>
      <c r="C9" s="34"/>
      <c r="D9" s="34"/>
      <c r="E9" s="182"/>
      <c r="F9" s="182"/>
    </row>
    <row r="10" spans="1:8" ht="90">
      <c r="A10" s="32" t="s">
        <v>2</v>
      </c>
      <c r="B10" s="28" t="s">
        <v>157</v>
      </c>
      <c r="C10" s="5"/>
      <c r="D10" s="5"/>
    </row>
    <row r="11" spans="1:8" ht="60">
      <c r="A11" s="35"/>
      <c r="B11" s="9" t="s">
        <v>158</v>
      </c>
      <c r="C11" s="34" t="s">
        <v>9</v>
      </c>
      <c r="D11" s="34">
        <v>1</v>
      </c>
      <c r="E11" s="183">
        <v>0</v>
      </c>
      <c r="F11" s="183">
        <f>D11*E11</f>
        <v>0</v>
      </c>
    </row>
    <row r="12" spans="1:8">
      <c r="A12" s="32"/>
      <c r="B12" s="9"/>
      <c r="C12" s="34"/>
      <c r="D12" s="34"/>
      <c r="E12" s="183"/>
      <c r="F12" s="183"/>
    </row>
    <row r="13" spans="1:8">
      <c r="A13" s="35" t="s">
        <v>3</v>
      </c>
      <c r="B13" s="28" t="s">
        <v>159</v>
      </c>
      <c r="C13" s="33"/>
      <c r="D13" s="33"/>
      <c r="E13" s="183"/>
      <c r="F13" s="183"/>
    </row>
    <row r="14" spans="1:8" ht="30">
      <c r="A14" s="32"/>
      <c r="B14" s="9" t="s">
        <v>160</v>
      </c>
      <c r="C14" s="34" t="s">
        <v>9</v>
      </c>
      <c r="D14" s="34">
        <v>1</v>
      </c>
      <c r="E14" s="183">
        <v>0</v>
      </c>
      <c r="F14" s="183">
        <f>D14*E14</f>
        <v>0</v>
      </c>
    </row>
    <row r="15" spans="1:8" ht="30">
      <c r="A15" s="32"/>
      <c r="B15" s="9" t="s">
        <v>161</v>
      </c>
      <c r="C15" s="34" t="s">
        <v>9</v>
      </c>
      <c r="D15" s="34">
        <v>1</v>
      </c>
      <c r="E15" s="183">
        <v>0</v>
      </c>
      <c r="F15" s="183">
        <f>D15*E15</f>
        <v>0</v>
      </c>
    </row>
    <row r="16" spans="1:8" ht="45">
      <c r="A16" s="32"/>
      <c r="B16" s="9" t="s">
        <v>166</v>
      </c>
      <c r="C16" s="34" t="s">
        <v>1</v>
      </c>
      <c r="D16" s="34">
        <v>1</v>
      </c>
      <c r="E16" s="182">
        <v>0</v>
      </c>
      <c r="F16" s="182">
        <f>D16*E16</f>
        <v>0</v>
      </c>
    </row>
    <row r="17" spans="1:15">
      <c r="A17" s="35"/>
      <c r="B17" s="9"/>
      <c r="C17" s="34"/>
      <c r="D17" s="34"/>
      <c r="E17" s="183"/>
      <c r="F17" s="183"/>
    </row>
    <row r="18" spans="1:15" s="2" customFormat="1" ht="17.25" customHeight="1">
      <c r="A18" s="32"/>
      <c r="B18" s="28" t="s">
        <v>41</v>
      </c>
      <c r="C18" s="33"/>
      <c r="D18" s="33"/>
      <c r="E18" s="183"/>
      <c r="F18" s="183"/>
    </row>
    <row r="19" spans="1:15" s="2" customFormat="1">
      <c r="A19" s="32"/>
      <c r="B19" s="28"/>
      <c r="C19" s="33"/>
      <c r="D19" s="33"/>
      <c r="E19" s="172"/>
      <c r="F19" s="183"/>
    </row>
    <row r="20" spans="1:15" s="43" customFormat="1" ht="15.75" thickBot="1">
      <c r="B20" s="68" t="s">
        <v>17</v>
      </c>
      <c r="C20" s="70"/>
      <c r="D20" s="71"/>
      <c r="E20" s="184"/>
      <c r="F20" s="185">
        <f>SUM(F6:F19)</f>
        <v>0</v>
      </c>
      <c r="G20" s="42"/>
      <c r="H20" s="5"/>
      <c r="I20" s="5"/>
      <c r="J20" s="5"/>
      <c r="K20" s="5"/>
      <c r="L20" s="5"/>
      <c r="M20" s="5"/>
      <c r="N20" s="5"/>
      <c r="O20" s="5"/>
    </row>
    <row r="21" spans="1:15" s="2" customFormat="1" ht="15.75" thickTop="1">
      <c r="A21" s="35"/>
      <c r="B21" s="9"/>
      <c r="C21" s="30"/>
      <c r="D21" s="30"/>
      <c r="E21" s="186"/>
      <c r="F21" s="187"/>
    </row>
    <row r="22" spans="1:15" s="2" customFormat="1" ht="30">
      <c r="A22" s="49"/>
      <c r="B22" s="57" t="s">
        <v>162</v>
      </c>
      <c r="C22" s="57"/>
      <c r="D22" s="57"/>
      <c r="E22" s="179"/>
      <c r="F22" s="178"/>
    </row>
    <row r="23" spans="1:15" s="2" customFormat="1" ht="15.75" thickBot="1">
      <c r="A23" s="45" t="s">
        <v>71</v>
      </c>
      <c r="B23" s="45" t="s">
        <v>69</v>
      </c>
      <c r="C23" s="46" t="s">
        <v>10</v>
      </c>
      <c r="D23" s="46" t="s">
        <v>61</v>
      </c>
      <c r="E23" s="65" t="s">
        <v>70</v>
      </c>
      <c r="F23" s="65" t="s">
        <v>62</v>
      </c>
    </row>
    <row r="24" spans="1:15" ht="15.75" thickTop="1">
      <c r="A24" s="47"/>
      <c r="B24" s="47"/>
      <c r="C24" s="29"/>
      <c r="D24" s="48"/>
      <c r="E24" s="69"/>
      <c r="F24" s="69"/>
    </row>
    <row r="25" spans="1:15" s="2" customFormat="1" ht="60">
      <c r="A25" s="35" t="s">
        <v>148</v>
      </c>
      <c r="B25" s="9" t="s">
        <v>72</v>
      </c>
      <c r="C25" s="34"/>
      <c r="D25" s="34"/>
      <c r="E25" s="178"/>
      <c r="F25" s="178"/>
    </row>
    <row r="26" spans="1:15" s="2" customFormat="1">
      <c r="A26" s="36"/>
      <c r="B26" s="9" t="s">
        <v>46</v>
      </c>
      <c r="C26" s="34" t="s">
        <v>8</v>
      </c>
      <c r="D26" s="34">
        <v>28</v>
      </c>
      <c r="E26" s="183">
        <v>0</v>
      </c>
      <c r="F26" s="183">
        <f>D26*E26</f>
        <v>0</v>
      </c>
      <c r="H26" s="9"/>
    </row>
    <row r="27" spans="1:15" s="2" customFormat="1">
      <c r="A27" s="36"/>
      <c r="B27" s="9" t="s">
        <v>47</v>
      </c>
      <c r="C27" s="34" t="s">
        <v>8</v>
      </c>
      <c r="D27" s="34">
        <v>4</v>
      </c>
      <c r="E27" s="183">
        <v>0</v>
      </c>
      <c r="F27" s="183">
        <f>D27*E27</f>
        <v>0</v>
      </c>
      <c r="H27" s="26"/>
    </row>
    <row r="28" spans="1:15" s="66" customFormat="1" ht="105">
      <c r="A28" s="35" t="s">
        <v>145</v>
      </c>
      <c r="B28" s="9" t="s">
        <v>146</v>
      </c>
      <c r="C28" s="34"/>
      <c r="D28" s="34"/>
      <c r="E28" s="178"/>
      <c r="F28" s="178"/>
    </row>
    <row r="29" spans="1:15" s="66" customFormat="1" ht="180">
      <c r="A29" s="36"/>
      <c r="B29" s="9" t="s">
        <v>147</v>
      </c>
      <c r="C29" s="34"/>
      <c r="D29" s="34"/>
      <c r="E29" s="183"/>
      <c r="F29" s="183"/>
    </row>
    <row r="30" spans="1:15" s="66" customFormat="1">
      <c r="A30" s="36"/>
      <c r="B30" s="9" t="s">
        <v>149</v>
      </c>
      <c r="C30" s="34" t="s">
        <v>8</v>
      </c>
      <c r="D30" s="34">
        <v>12</v>
      </c>
      <c r="E30" s="183">
        <v>0</v>
      </c>
      <c r="F30" s="183">
        <f>ROUND((D30*E30),2)</f>
        <v>0</v>
      </c>
    </row>
    <row r="31" spans="1:15" s="66" customFormat="1">
      <c r="A31" s="36"/>
      <c r="B31" s="9" t="s">
        <v>163</v>
      </c>
      <c r="C31" s="34" t="s">
        <v>8</v>
      </c>
      <c r="D31" s="34">
        <v>12</v>
      </c>
      <c r="E31" s="183">
        <v>0</v>
      </c>
      <c r="F31" s="183">
        <f>ROUND((D31*E31),2)</f>
        <v>0</v>
      </c>
    </row>
    <row r="32" spans="1:15" s="2" customFormat="1" ht="30">
      <c r="A32" s="36"/>
      <c r="B32" s="9" t="s">
        <v>150</v>
      </c>
      <c r="C32" s="34"/>
      <c r="D32" s="34"/>
      <c r="E32" s="178"/>
      <c r="F32" s="183"/>
    </row>
    <row r="33" spans="1:8" s="2" customFormat="1">
      <c r="A33" s="36"/>
      <c r="B33" s="6"/>
      <c r="C33" s="31"/>
      <c r="D33" s="5"/>
      <c r="E33" s="183"/>
      <c r="F33" s="183"/>
      <c r="H33" s="9"/>
    </row>
    <row r="34" spans="1:8" s="2" customFormat="1" ht="63" customHeight="1">
      <c r="A34" s="36" t="s">
        <v>2</v>
      </c>
      <c r="B34" s="6" t="s">
        <v>75</v>
      </c>
      <c r="C34" s="39"/>
      <c r="D34" s="10"/>
      <c r="E34" s="183"/>
      <c r="F34" s="183"/>
      <c r="H34" s="9"/>
    </row>
    <row r="35" spans="1:8" s="2" customFormat="1">
      <c r="A35" s="36"/>
      <c r="B35" s="37" t="s">
        <v>74</v>
      </c>
      <c r="C35" s="39" t="s">
        <v>1</v>
      </c>
      <c r="D35" s="10">
        <v>2</v>
      </c>
      <c r="E35" s="183">
        <v>0</v>
      </c>
      <c r="F35" s="183">
        <f>D35*E35</f>
        <v>0</v>
      </c>
      <c r="H35" s="9"/>
    </row>
    <row r="36" spans="1:8" s="43" customFormat="1">
      <c r="A36" s="35"/>
      <c r="B36" s="9"/>
      <c r="C36" s="30"/>
      <c r="D36" s="30"/>
      <c r="E36" s="182"/>
      <c r="F36" s="182"/>
      <c r="G36" s="42"/>
    </row>
    <row r="37" spans="1:8" s="67" customFormat="1" ht="60">
      <c r="A37" s="36" t="s">
        <v>3</v>
      </c>
      <c r="B37" s="6" t="s">
        <v>73</v>
      </c>
      <c r="C37" s="5"/>
      <c r="D37" s="5"/>
      <c r="E37" s="183"/>
      <c r="F37" s="183"/>
    </row>
    <row r="38" spans="1:8" s="67" customFormat="1">
      <c r="A38" s="36"/>
      <c r="B38" s="6" t="s">
        <v>151</v>
      </c>
      <c r="C38" s="31" t="s">
        <v>9</v>
      </c>
      <c r="D38" s="30">
        <v>4</v>
      </c>
      <c r="E38" s="183">
        <v>0</v>
      </c>
      <c r="F38" s="183">
        <f>D38*E38</f>
        <v>0</v>
      </c>
    </row>
    <row r="39" spans="1:8">
      <c r="B39" s="3"/>
    </row>
    <row r="40" spans="1:8" s="2" customFormat="1" ht="45">
      <c r="A40" s="36" t="s">
        <v>4</v>
      </c>
      <c r="B40" s="37" t="s">
        <v>42</v>
      </c>
      <c r="C40" s="39" t="s">
        <v>1</v>
      </c>
      <c r="D40" s="10">
        <v>1</v>
      </c>
      <c r="E40" s="183">
        <v>0</v>
      </c>
      <c r="F40" s="183">
        <f>D40*E40</f>
        <v>0</v>
      </c>
    </row>
    <row r="41" spans="1:8" s="2" customFormat="1">
      <c r="A41" s="36"/>
      <c r="B41" s="37"/>
      <c r="C41" s="39"/>
      <c r="D41" s="10"/>
      <c r="E41" s="178"/>
      <c r="F41" s="183"/>
    </row>
    <row r="42" spans="1:8" s="2" customFormat="1" ht="30">
      <c r="A42" s="40" t="s">
        <v>5</v>
      </c>
      <c r="B42" s="3" t="s">
        <v>152</v>
      </c>
      <c r="C42" s="31" t="s">
        <v>1</v>
      </c>
      <c r="D42" s="31">
        <v>1</v>
      </c>
      <c r="E42" s="183">
        <v>0</v>
      </c>
      <c r="F42" s="183">
        <f>D42*E42</f>
        <v>0</v>
      </c>
    </row>
    <row r="43" spans="1:8" s="2" customFormat="1">
      <c r="A43" s="36"/>
      <c r="B43" s="37"/>
      <c r="C43" s="10"/>
      <c r="D43" s="10"/>
      <c r="E43" s="178"/>
      <c r="F43" s="183"/>
    </row>
    <row r="44" spans="1:8" s="2" customFormat="1" ht="30">
      <c r="A44" s="41" t="s">
        <v>6</v>
      </c>
      <c r="B44" s="7" t="s">
        <v>43</v>
      </c>
      <c r="C44" s="39" t="s">
        <v>1</v>
      </c>
      <c r="D44" s="10">
        <v>1</v>
      </c>
      <c r="E44" s="183">
        <v>0</v>
      </c>
      <c r="F44" s="183">
        <f>D44*E44</f>
        <v>0</v>
      </c>
    </row>
    <row r="45" spans="1:8">
      <c r="A45" s="35"/>
      <c r="B45" s="8"/>
      <c r="C45" s="31"/>
      <c r="D45" s="31"/>
    </row>
    <row r="46" spans="1:8" s="43" customFormat="1" ht="15.75" thickBot="1">
      <c r="A46" s="35"/>
      <c r="B46" s="72" t="s">
        <v>17</v>
      </c>
      <c r="C46" s="70"/>
      <c r="D46" s="71"/>
      <c r="E46" s="184"/>
      <c r="F46" s="185">
        <f>SUM(F25:F45)</f>
        <v>0</v>
      </c>
      <c r="G46" s="73"/>
    </row>
    <row r="47" spans="1:8" s="43" customFormat="1" ht="15.75" thickTop="1">
      <c r="A47" s="35"/>
      <c r="C47" s="74"/>
      <c r="D47" s="3"/>
      <c r="E47" s="188"/>
      <c r="F47" s="187"/>
      <c r="G47" s="73"/>
    </row>
    <row r="48" spans="1:8" s="2" customFormat="1">
      <c r="A48" s="49"/>
      <c r="B48" s="57" t="s">
        <v>167</v>
      </c>
      <c r="C48" s="57"/>
      <c r="D48" s="57"/>
      <c r="E48" s="179"/>
      <c r="F48" s="178"/>
    </row>
    <row r="49" spans="1:15" s="2" customFormat="1" ht="15.75" thickBot="1">
      <c r="A49" s="45" t="s">
        <v>71</v>
      </c>
      <c r="B49" s="45" t="s">
        <v>69</v>
      </c>
      <c r="C49" s="46" t="s">
        <v>10</v>
      </c>
      <c r="D49" s="46" t="s">
        <v>61</v>
      </c>
      <c r="E49" s="65" t="s">
        <v>70</v>
      </c>
      <c r="F49" s="65" t="s">
        <v>62</v>
      </c>
    </row>
    <row r="50" spans="1:15" s="2" customFormat="1" ht="15.75" thickTop="1">
      <c r="A50" s="36"/>
      <c r="B50" s="3"/>
      <c r="C50" s="10"/>
      <c r="D50" s="10"/>
      <c r="E50" s="178"/>
      <c r="F50" s="178"/>
    </row>
    <row r="51" spans="1:15" s="2" customFormat="1" ht="45">
      <c r="A51" s="36" t="s">
        <v>0</v>
      </c>
      <c r="B51" s="37" t="s">
        <v>44</v>
      </c>
      <c r="C51" s="10"/>
      <c r="D51" s="10"/>
      <c r="E51" s="178"/>
      <c r="F51" s="178"/>
    </row>
    <row r="52" spans="1:15" s="2" customFormat="1">
      <c r="A52" s="36"/>
      <c r="B52" s="37" t="s">
        <v>84</v>
      </c>
      <c r="C52" s="34" t="s">
        <v>8</v>
      </c>
      <c r="D52" s="34">
        <v>6</v>
      </c>
      <c r="E52" s="183">
        <v>0</v>
      </c>
      <c r="F52" s="183">
        <f>D52*E52</f>
        <v>0</v>
      </c>
    </row>
    <row r="53" spans="1:15" s="2" customFormat="1">
      <c r="A53" s="36"/>
      <c r="B53" s="37" t="s">
        <v>45</v>
      </c>
      <c r="C53" s="34" t="s">
        <v>8</v>
      </c>
      <c r="D53" s="34">
        <v>8</v>
      </c>
      <c r="E53" s="183">
        <v>0</v>
      </c>
      <c r="F53" s="183">
        <f>D53*E53</f>
        <v>0</v>
      </c>
    </row>
    <row r="54" spans="1:15" s="2" customFormat="1">
      <c r="A54" s="36"/>
      <c r="B54" s="37" t="s">
        <v>165</v>
      </c>
      <c r="C54" s="34" t="s">
        <v>8</v>
      </c>
      <c r="D54" s="34">
        <v>8</v>
      </c>
      <c r="E54" s="183">
        <v>0</v>
      </c>
      <c r="F54" s="183">
        <f>D54*E54</f>
        <v>0</v>
      </c>
    </row>
    <row r="55" spans="1:15" s="2" customFormat="1">
      <c r="A55" s="36"/>
      <c r="B55" s="37"/>
      <c r="C55" s="10"/>
      <c r="D55" s="10"/>
      <c r="E55" s="183"/>
      <c r="F55" s="183"/>
    </row>
    <row r="56" spans="1:15" s="2" customFormat="1" ht="33.6" customHeight="1">
      <c r="A56" s="36" t="s">
        <v>2</v>
      </c>
      <c r="B56" s="25" t="s">
        <v>76</v>
      </c>
      <c r="C56" s="10" t="s">
        <v>1</v>
      </c>
      <c r="D56" s="34">
        <v>1</v>
      </c>
      <c r="E56" s="183">
        <v>0</v>
      </c>
      <c r="F56" s="183">
        <f>D56*E56</f>
        <v>0</v>
      </c>
    </row>
    <row r="57" spans="1:15" s="2" customFormat="1">
      <c r="A57" s="36"/>
      <c r="B57" s="37"/>
      <c r="C57" s="10"/>
      <c r="D57" s="34"/>
      <c r="E57" s="183"/>
      <c r="F57" s="183"/>
    </row>
    <row r="58" spans="1:15" ht="45">
      <c r="A58" s="36" t="s">
        <v>3</v>
      </c>
      <c r="B58" s="2" t="s">
        <v>85</v>
      </c>
      <c r="C58" s="34" t="s">
        <v>1</v>
      </c>
      <c r="D58" s="34">
        <v>1</v>
      </c>
      <c r="E58" s="183">
        <v>0</v>
      </c>
      <c r="F58" s="183">
        <f>D58*E58</f>
        <v>0</v>
      </c>
    </row>
    <row r="59" spans="1:15">
      <c r="A59" s="36"/>
      <c r="B59" s="2"/>
      <c r="C59" s="34"/>
      <c r="D59" s="34"/>
      <c r="E59" s="183"/>
      <c r="F59" s="183"/>
    </row>
    <row r="60" spans="1:15" s="2" customFormat="1" ht="30">
      <c r="A60" s="35" t="s">
        <v>4</v>
      </c>
      <c r="B60" s="7" t="s">
        <v>43</v>
      </c>
      <c r="C60" s="34" t="s">
        <v>1</v>
      </c>
      <c r="D60" s="34">
        <v>1</v>
      </c>
      <c r="E60" s="183">
        <v>0</v>
      </c>
      <c r="F60" s="183">
        <f>D60*E60</f>
        <v>0</v>
      </c>
    </row>
    <row r="61" spans="1:15" s="2" customFormat="1">
      <c r="A61" s="40"/>
      <c r="B61" s="50"/>
      <c r="C61" s="34"/>
      <c r="D61" s="34"/>
      <c r="E61" s="183"/>
      <c r="F61" s="183"/>
    </row>
    <row r="62" spans="1:15" s="43" customFormat="1" ht="15.75" thickBot="1">
      <c r="A62" s="35"/>
      <c r="B62" s="72" t="s">
        <v>17</v>
      </c>
      <c r="C62" s="70"/>
      <c r="D62" s="71"/>
      <c r="E62" s="184"/>
      <c r="F62" s="185">
        <f>SUM(F51:F61)</f>
        <v>0</v>
      </c>
      <c r="G62" s="42"/>
      <c r="H62" s="5"/>
      <c r="I62" s="5"/>
      <c r="J62" s="5"/>
      <c r="K62" s="5"/>
      <c r="L62" s="5"/>
      <c r="M62" s="5"/>
      <c r="N62" s="5"/>
      <c r="O62" s="5"/>
    </row>
    <row r="63" spans="1:15" ht="16.5" thickTop="1" thickBot="1"/>
    <row r="64" spans="1:15">
      <c r="A64" s="78"/>
      <c r="B64" s="79"/>
      <c r="C64" s="80"/>
      <c r="D64" s="81"/>
      <c r="E64" s="173" t="s">
        <v>81</v>
      </c>
      <c r="F64" s="174">
        <f>F62+F46+F20</f>
        <v>0</v>
      </c>
    </row>
  </sheetData>
  <sheetProtection algorithmName="SHA-512" hashValue="rVde2UB5SLJU3EbuvIliaYc+pLFOIRMwHU9mU5Q7JouSSOZKzvK291f3PbgTC8lr5tyz5Xc8pXe3eqZX2r7srg==" saltValue="F3CUuY4pnArbCDRAzFe5Jw==" spinCount="100000" sheet="1" objects="1" scenarios="1"/>
  <pageMargins left="0.7" right="0.7" top="0.75" bottom="0.75" header="0.3" footer="0.3"/>
  <pageSetup paperSize="9" orientation="portrait" r:id="rId1"/>
  <headerFooter>
    <oddHeader>&amp;C&amp;"-,Običajno"&amp;8&amp;F, &amp;A</oddHeader>
    <oddFooter>&amp;C&amp;"-,Običajno"&amp;8&amp;P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O16"/>
  <sheetViews>
    <sheetView zoomScaleNormal="100" workbookViewId="0">
      <selection activeCell="H21" sqref="H21"/>
    </sheetView>
  </sheetViews>
  <sheetFormatPr defaultColWidth="9.140625" defaultRowHeight="15"/>
  <cols>
    <col min="1" max="1" width="5" style="31" customWidth="1"/>
    <col min="2" max="2" width="40" style="38" customWidth="1"/>
    <col min="3" max="3" width="7.85546875" style="31" customWidth="1"/>
    <col min="4" max="4" width="9.140625" style="31"/>
    <col min="5" max="5" width="12.140625" style="172" customWidth="1"/>
    <col min="6" max="6" width="12.5703125" style="172" customWidth="1"/>
    <col min="7" max="16384" width="9.140625" style="5"/>
  </cols>
  <sheetData>
    <row r="1" spans="1:15" s="1" customFormat="1" ht="15.75">
      <c r="A1" s="39"/>
      <c r="B1" s="83" t="s">
        <v>139</v>
      </c>
      <c r="C1" s="76"/>
      <c r="D1" s="82"/>
      <c r="E1" s="189"/>
      <c r="F1" s="176"/>
    </row>
    <row r="2" spans="1:15" s="1" customFormat="1" ht="15.75">
      <c r="A2" s="39"/>
      <c r="B2" s="83"/>
      <c r="C2" s="76"/>
      <c r="D2" s="82"/>
      <c r="E2" s="189"/>
      <c r="F2" s="176"/>
    </row>
    <row r="3" spans="1:15">
      <c r="B3" s="5"/>
      <c r="D3" s="5"/>
    </row>
    <row r="4" spans="1:15" s="2" customFormat="1" ht="15.75" thickBot="1">
      <c r="A4" s="77" t="s">
        <v>71</v>
      </c>
      <c r="B4" s="45" t="s">
        <v>69</v>
      </c>
      <c r="C4" s="46" t="s">
        <v>10</v>
      </c>
      <c r="D4" s="46" t="s">
        <v>61</v>
      </c>
      <c r="E4" s="65" t="s">
        <v>70</v>
      </c>
      <c r="F4" s="65" t="s">
        <v>62</v>
      </c>
    </row>
    <row r="5" spans="1:15" ht="15.75" thickTop="1">
      <c r="B5" s="6"/>
    </row>
    <row r="6" spans="1:15" s="151" customFormat="1" ht="120">
      <c r="A6" s="74" t="s">
        <v>0</v>
      </c>
      <c r="B6" s="158" t="s">
        <v>179</v>
      </c>
      <c r="C6" s="31"/>
      <c r="D6" s="31"/>
      <c r="E6" s="182"/>
      <c r="F6" s="182"/>
    </row>
    <row r="7" spans="1:15" s="151" customFormat="1" ht="30">
      <c r="A7" s="74"/>
      <c r="B7" s="138" t="s">
        <v>177</v>
      </c>
      <c r="C7" s="139"/>
      <c r="D7" s="139"/>
      <c r="E7" s="190"/>
      <c r="F7" s="190"/>
      <c r="L7" s="154"/>
      <c r="M7" s="155"/>
      <c r="N7" s="155"/>
      <c r="O7" s="155"/>
    </row>
    <row r="8" spans="1:15" s="151" customFormat="1">
      <c r="A8" s="74"/>
      <c r="B8" s="138" t="s">
        <v>178</v>
      </c>
      <c r="C8" s="31" t="s">
        <v>9</v>
      </c>
      <c r="D8" s="31">
        <v>2</v>
      </c>
      <c r="E8" s="182">
        <v>0</v>
      </c>
      <c r="F8" s="182">
        <f>D8*E8</f>
        <v>0</v>
      </c>
      <c r="L8" s="154"/>
      <c r="M8" s="154"/>
      <c r="N8" s="154"/>
      <c r="O8" s="156"/>
    </row>
    <row r="9" spans="1:15" s="139" customFormat="1">
      <c r="A9" s="152"/>
      <c r="B9" s="153"/>
      <c r="C9" s="150"/>
      <c r="D9" s="150"/>
      <c r="E9" s="191"/>
      <c r="F9" s="192"/>
      <c r="O9" s="157"/>
    </row>
    <row r="10" spans="1:15" s="139" customFormat="1" ht="45">
      <c r="A10" s="74" t="s">
        <v>2</v>
      </c>
      <c r="B10" s="138" t="s">
        <v>140</v>
      </c>
      <c r="C10" s="31" t="s">
        <v>9</v>
      </c>
      <c r="D10" s="31">
        <v>2</v>
      </c>
      <c r="E10" s="182">
        <v>0</v>
      </c>
      <c r="F10" s="182">
        <f>D10*E10</f>
        <v>0</v>
      </c>
    </row>
    <row r="11" spans="1:15" s="139" customFormat="1">
      <c r="A11" s="74"/>
      <c r="B11" s="138" t="s">
        <v>141</v>
      </c>
      <c r="E11" s="190"/>
      <c r="F11" s="190"/>
    </row>
    <row r="12" spans="1:15" s="141" customFormat="1">
      <c r="A12" s="74"/>
      <c r="B12" s="28"/>
      <c r="C12" s="34"/>
      <c r="D12" s="140"/>
      <c r="E12" s="183"/>
      <c r="F12" s="183"/>
    </row>
    <row r="13" spans="1:15" ht="30">
      <c r="A13" s="4" t="s">
        <v>3</v>
      </c>
      <c r="B13" s="6" t="s">
        <v>40</v>
      </c>
      <c r="C13" s="10" t="s">
        <v>1</v>
      </c>
      <c r="D13" s="10">
        <v>1</v>
      </c>
      <c r="E13" s="183">
        <v>0</v>
      </c>
      <c r="F13" s="183">
        <f>D13*E13</f>
        <v>0</v>
      </c>
    </row>
    <row r="14" spans="1:15">
      <c r="A14" s="35"/>
      <c r="B14" s="5"/>
      <c r="D14" s="5"/>
    </row>
    <row r="15" spans="1:15" s="2" customFormat="1" ht="15.75" thickBot="1">
      <c r="A15" s="31"/>
      <c r="B15" s="93" t="s">
        <v>68</v>
      </c>
      <c r="C15" s="94"/>
      <c r="D15" s="94"/>
      <c r="E15" s="193"/>
      <c r="F15" s="194">
        <f>SUM(F6:F13)</f>
        <v>0</v>
      </c>
    </row>
    <row r="16" spans="1:15" ht="15.75" thickTop="1"/>
  </sheetData>
  <sheetProtection algorithmName="SHA-512" hashValue="3veyaxLi7kfWYk7CsuZyvMT9yMdAy4ukmh5N9vMU+4yng/C7ufCUo0A1PDVdJfIjv9OQnrKOd7tf1UT/m0+p4g==" saltValue="Tb7pydkiWGRT4hXfDGUr3A==" spinCount="100000" sheet="1" objects="1" scenarios="1"/>
  <pageMargins left="0.7" right="0.7" top="0.75" bottom="0.75" header="0.3" footer="0.3"/>
  <pageSetup paperSize="9" orientation="portrait" r:id="rId1"/>
  <headerFooter>
    <oddHeader>&amp;C&amp;"-,Običajno"&amp;8&amp;F, &amp;A</oddHeader>
    <oddFooter>&amp;C&amp;"-,Običajno"&amp;8&amp;P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1:O123"/>
  <sheetViews>
    <sheetView tabSelected="1" topLeftCell="A22" zoomScaleNormal="100" workbookViewId="0">
      <selection activeCell="F63" sqref="F63"/>
    </sheetView>
  </sheetViews>
  <sheetFormatPr defaultColWidth="9.140625" defaultRowHeight="15"/>
  <cols>
    <col min="1" max="1" width="5" style="4" customWidth="1"/>
    <col min="2" max="2" width="58.7109375" style="8" customWidth="1"/>
    <col min="3" max="3" width="7.28515625" style="31" customWidth="1"/>
    <col min="4" max="4" width="7" style="31" customWidth="1"/>
    <col min="5" max="5" width="12.42578125" style="205" customWidth="1"/>
    <col min="6" max="6" width="12.85546875" style="206" customWidth="1"/>
    <col min="7" max="16384" width="9.140625" style="5"/>
  </cols>
  <sheetData>
    <row r="1" spans="1:6" s="1" customFormat="1">
      <c r="A1" s="145"/>
      <c r="B1" s="88" t="s">
        <v>168</v>
      </c>
      <c r="C1" s="88"/>
      <c r="D1" s="88"/>
      <c r="E1" s="195"/>
      <c r="F1" s="196"/>
    </row>
    <row r="2" spans="1:6" s="1" customFormat="1">
      <c r="A2" s="145"/>
      <c r="B2" s="88"/>
      <c r="C2" s="97"/>
      <c r="D2" s="97"/>
      <c r="E2" s="197"/>
      <c r="F2" s="196"/>
    </row>
    <row r="3" spans="1:6" s="2" customFormat="1" ht="15.75" thickBot="1">
      <c r="A3" s="146" t="s">
        <v>71</v>
      </c>
      <c r="B3" s="45" t="s">
        <v>69</v>
      </c>
      <c r="C3" s="46" t="s">
        <v>10</v>
      </c>
      <c r="D3" s="46" t="s">
        <v>61</v>
      </c>
      <c r="E3" s="65" t="s">
        <v>70</v>
      </c>
      <c r="F3" s="65" t="s">
        <v>62</v>
      </c>
    </row>
    <row r="4" spans="1:6" s="98" customFormat="1" ht="15.75" thickTop="1">
      <c r="A4" s="147"/>
      <c r="B4" s="99"/>
      <c r="C4" s="100"/>
      <c r="D4" s="100"/>
      <c r="E4" s="198"/>
      <c r="F4" s="199"/>
    </row>
    <row r="5" spans="1:6">
      <c r="A5" s="4" t="s">
        <v>0</v>
      </c>
      <c r="B5" s="8" t="s">
        <v>169</v>
      </c>
      <c r="E5" s="200"/>
      <c r="F5" s="201"/>
    </row>
    <row r="6" spans="1:6" ht="91.5" customHeight="1">
      <c r="B6" s="6" t="s">
        <v>108</v>
      </c>
      <c r="E6" s="200"/>
      <c r="F6" s="201"/>
    </row>
    <row r="7" spans="1:6">
      <c r="B7" s="6" t="s">
        <v>173</v>
      </c>
      <c r="E7" s="200"/>
      <c r="F7" s="201"/>
    </row>
    <row r="8" spans="1:6">
      <c r="B8" s="6" t="s">
        <v>170</v>
      </c>
      <c r="E8" s="200"/>
      <c r="F8" s="201"/>
    </row>
    <row r="9" spans="1:6">
      <c r="B9" s="6" t="s">
        <v>109</v>
      </c>
      <c r="E9" s="200"/>
      <c r="F9" s="201"/>
    </row>
    <row r="10" spans="1:6">
      <c r="B10" s="6" t="s">
        <v>110</v>
      </c>
      <c r="E10" s="200"/>
      <c r="F10" s="201"/>
    </row>
    <row r="11" spans="1:6">
      <c r="B11" s="6" t="s">
        <v>111</v>
      </c>
      <c r="E11" s="200"/>
      <c r="F11" s="201"/>
    </row>
    <row r="12" spans="1:6">
      <c r="B12" s="6" t="s">
        <v>112</v>
      </c>
      <c r="E12" s="200"/>
      <c r="F12" s="201"/>
    </row>
    <row r="13" spans="1:6">
      <c r="B13" s="6" t="s">
        <v>113</v>
      </c>
      <c r="E13" s="200"/>
      <c r="F13" s="201"/>
    </row>
    <row r="14" spans="1:6">
      <c r="B14" s="6" t="s">
        <v>114</v>
      </c>
      <c r="E14" s="200"/>
      <c r="F14" s="201"/>
    </row>
    <row r="15" spans="1:6">
      <c r="B15" s="6" t="s">
        <v>115</v>
      </c>
      <c r="E15" s="200"/>
      <c r="F15" s="201"/>
    </row>
    <row r="16" spans="1:6">
      <c r="B16" s="6" t="s">
        <v>116</v>
      </c>
      <c r="E16" s="200"/>
      <c r="F16" s="201"/>
    </row>
    <row r="17" spans="1:6">
      <c r="B17" s="6" t="s">
        <v>117</v>
      </c>
      <c r="E17" s="200"/>
      <c r="F17" s="201"/>
    </row>
    <row r="18" spans="1:6" ht="28.15" customHeight="1">
      <c r="B18" s="6" t="s">
        <v>118</v>
      </c>
      <c r="C18" s="31" t="s">
        <v>1</v>
      </c>
      <c r="D18" s="31">
        <v>1</v>
      </c>
      <c r="E18" s="200">
        <v>0</v>
      </c>
      <c r="F18" s="201">
        <f>D18*E18</f>
        <v>0</v>
      </c>
    </row>
    <row r="19" spans="1:6">
      <c r="E19" s="200"/>
      <c r="F19" s="201"/>
    </row>
    <row r="20" spans="1:6">
      <c r="A20" s="4" t="s">
        <v>2</v>
      </c>
      <c r="B20" s="8" t="s">
        <v>171</v>
      </c>
      <c r="E20" s="200"/>
      <c r="F20" s="201"/>
    </row>
    <row r="21" spans="1:6" ht="119.25" customHeight="1">
      <c r="B21" s="6" t="s">
        <v>119</v>
      </c>
      <c r="E21" s="200"/>
      <c r="F21" s="201"/>
    </row>
    <row r="22" spans="1:6">
      <c r="B22" s="6" t="s">
        <v>120</v>
      </c>
      <c r="E22" s="200"/>
      <c r="F22" s="201"/>
    </row>
    <row r="23" spans="1:6">
      <c r="B23" s="6" t="s">
        <v>121</v>
      </c>
      <c r="E23" s="200"/>
      <c r="F23" s="201"/>
    </row>
    <row r="24" spans="1:6">
      <c r="B24" s="6" t="s">
        <v>122</v>
      </c>
      <c r="E24" s="200"/>
      <c r="F24" s="201"/>
    </row>
    <row r="25" spans="1:6">
      <c r="B25" s="6" t="s">
        <v>123</v>
      </c>
      <c r="E25" s="200"/>
      <c r="F25" s="201"/>
    </row>
    <row r="26" spans="1:6">
      <c r="B26" s="6" t="s">
        <v>124</v>
      </c>
      <c r="E26" s="200"/>
      <c r="F26" s="201"/>
    </row>
    <row r="27" spans="1:6" ht="30">
      <c r="B27" s="6" t="s">
        <v>125</v>
      </c>
      <c r="E27" s="200"/>
      <c r="F27" s="201"/>
    </row>
    <row r="28" spans="1:6" ht="30">
      <c r="B28" s="6" t="s">
        <v>126</v>
      </c>
      <c r="E28" s="200"/>
      <c r="F28" s="201"/>
    </row>
    <row r="29" spans="1:6" ht="30">
      <c r="B29" s="6" t="s">
        <v>127</v>
      </c>
      <c r="E29" s="200"/>
      <c r="F29" s="201"/>
    </row>
    <row r="30" spans="1:6">
      <c r="B30" s="6" t="s">
        <v>128</v>
      </c>
      <c r="E30" s="200"/>
      <c r="F30" s="201"/>
    </row>
    <row r="31" spans="1:6" ht="30">
      <c r="B31" s="6" t="s">
        <v>129</v>
      </c>
      <c r="E31" s="200"/>
      <c r="F31" s="201"/>
    </row>
    <row r="32" spans="1:6">
      <c r="B32" s="6" t="s">
        <v>102</v>
      </c>
      <c r="E32" s="200"/>
      <c r="F32" s="201"/>
    </row>
    <row r="33" spans="1:6">
      <c r="B33" s="8" t="s">
        <v>172</v>
      </c>
      <c r="E33" s="200"/>
      <c r="F33" s="201"/>
    </row>
    <row r="34" spans="1:6">
      <c r="B34" s="8" t="s">
        <v>135</v>
      </c>
      <c r="E34" s="200"/>
      <c r="F34" s="201"/>
    </row>
    <row r="35" spans="1:6">
      <c r="B35" s="8" t="s">
        <v>136</v>
      </c>
      <c r="E35" s="200"/>
      <c r="F35" s="201"/>
    </row>
    <row r="36" spans="1:6">
      <c r="B36" s="8" t="s">
        <v>130</v>
      </c>
      <c r="E36" s="200"/>
      <c r="F36" s="201"/>
    </row>
    <row r="37" spans="1:6">
      <c r="B37" s="8" t="s">
        <v>131</v>
      </c>
      <c r="E37" s="200"/>
      <c r="F37" s="201"/>
    </row>
    <row r="38" spans="1:6">
      <c r="B38" s="8" t="s">
        <v>132</v>
      </c>
      <c r="E38" s="200"/>
      <c r="F38" s="201"/>
    </row>
    <row r="39" spans="1:6">
      <c r="B39" s="8" t="s">
        <v>133</v>
      </c>
      <c r="E39" s="200"/>
      <c r="F39" s="201"/>
    </row>
    <row r="40" spans="1:6">
      <c r="B40" s="8" t="s">
        <v>134</v>
      </c>
      <c r="C40" s="31" t="s">
        <v>1</v>
      </c>
      <c r="D40" s="31">
        <v>1</v>
      </c>
      <c r="E40" s="200">
        <v>0</v>
      </c>
      <c r="F40" s="201">
        <f>D40*E40</f>
        <v>0</v>
      </c>
    </row>
    <row r="41" spans="1:6">
      <c r="B41" s="6"/>
      <c r="E41" s="200"/>
      <c r="F41" s="201"/>
    </row>
    <row r="42" spans="1:6" ht="45">
      <c r="A42" s="4" t="s">
        <v>3</v>
      </c>
      <c r="B42" s="8" t="s">
        <v>99</v>
      </c>
      <c r="E42" s="200"/>
      <c r="F42" s="200"/>
    </row>
    <row r="43" spans="1:6">
      <c r="A43" s="4" t="s">
        <v>100</v>
      </c>
      <c r="B43" s="8" t="s">
        <v>101</v>
      </c>
      <c r="C43" s="31" t="s">
        <v>8</v>
      </c>
      <c r="D43" s="31">
        <v>14</v>
      </c>
      <c r="E43" s="200">
        <v>0</v>
      </c>
      <c r="F43" s="200">
        <f>D43*E43</f>
        <v>0</v>
      </c>
    </row>
    <row r="44" spans="1:6">
      <c r="B44" s="8" t="s">
        <v>137</v>
      </c>
      <c r="C44" s="31" t="s">
        <v>8</v>
      </c>
      <c r="D44" s="31">
        <v>14</v>
      </c>
      <c r="E44" s="200">
        <v>0</v>
      </c>
      <c r="F44" s="200">
        <f>D44*E44</f>
        <v>0</v>
      </c>
    </row>
    <row r="45" spans="1:6">
      <c r="E45" s="200"/>
      <c r="F45" s="200"/>
    </row>
    <row r="46" spans="1:6">
      <c r="A46" s="4" t="s">
        <v>4</v>
      </c>
      <c r="B46" s="8" t="s">
        <v>153</v>
      </c>
      <c r="C46" s="31" t="s">
        <v>9</v>
      </c>
      <c r="D46" s="31">
        <v>1</v>
      </c>
      <c r="E46" s="200">
        <v>0</v>
      </c>
      <c r="F46" s="200">
        <f>D46*E46</f>
        <v>0</v>
      </c>
    </row>
    <row r="47" spans="1:6">
      <c r="E47" s="200"/>
      <c r="F47" s="200"/>
    </row>
    <row r="48" spans="1:6">
      <c r="A48" s="4" t="s">
        <v>5</v>
      </c>
      <c r="B48" s="8" t="s">
        <v>87</v>
      </c>
      <c r="E48" s="200"/>
      <c r="F48" s="200"/>
    </row>
    <row r="49" spans="1:15">
      <c r="B49" s="8" t="s">
        <v>88</v>
      </c>
      <c r="E49" s="200"/>
      <c r="F49" s="200"/>
    </row>
    <row r="50" spans="1:15">
      <c r="B50" s="8" t="s">
        <v>89</v>
      </c>
      <c r="E50" s="200"/>
      <c r="F50" s="200"/>
    </row>
    <row r="51" spans="1:15">
      <c r="B51" s="8" t="s">
        <v>82</v>
      </c>
      <c r="E51" s="200"/>
      <c r="F51" s="200"/>
    </row>
    <row r="52" spans="1:15">
      <c r="B52" s="8" t="s">
        <v>63</v>
      </c>
      <c r="C52" s="31" t="s">
        <v>1</v>
      </c>
      <c r="D52" s="31">
        <v>1</v>
      </c>
      <c r="E52" s="200">
        <v>0</v>
      </c>
      <c r="F52" s="200">
        <f>D52*E52</f>
        <v>0</v>
      </c>
    </row>
    <row r="53" spans="1:15">
      <c r="E53" s="200"/>
      <c r="F53" s="200"/>
    </row>
    <row r="54" spans="1:15">
      <c r="A54" s="4" t="s">
        <v>6</v>
      </c>
      <c r="B54" s="8" t="s">
        <v>90</v>
      </c>
      <c r="E54" s="200"/>
      <c r="F54" s="200"/>
    </row>
    <row r="55" spans="1:15">
      <c r="B55" s="8" t="s">
        <v>64</v>
      </c>
      <c r="E55" s="200"/>
      <c r="F55" s="200"/>
    </row>
    <row r="56" spans="1:15">
      <c r="B56" s="8" t="s">
        <v>65</v>
      </c>
      <c r="E56" s="200"/>
      <c r="F56" s="200"/>
    </row>
    <row r="57" spans="1:15">
      <c r="B57" s="8" t="s">
        <v>66</v>
      </c>
      <c r="E57" s="200"/>
      <c r="F57" s="200"/>
    </row>
    <row r="58" spans="1:15">
      <c r="B58" s="8" t="s">
        <v>67</v>
      </c>
      <c r="C58" s="31" t="s">
        <v>1</v>
      </c>
      <c r="D58" s="31">
        <v>1</v>
      </c>
      <c r="E58" s="200">
        <v>0</v>
      </c>
      <c r="F58" s="200">
        <f>D58*E58</f>
        <v>0</v>
      </c>
    </row>
    <row r="59" spans="1:15">
      <c r="E59" s="200"/>
      <c r="F59" s="200"/>
    </row>
    <row r="60" spans="1:15" ht="30">
      <c r="A60" s="4" t="s">
        <v>7</v>
      </c>
      <c r="B60" s="8" t="s">
        <v>78</v>
      </c>
      <c r="C60" s="31" t="s">
        <v>1</v>
      </c>
      <c r="D60" s="31">
        <v>1</v>
      </c>
      <c r="E60" s="201">
        <v>0</v>
      </c>
      <c r="F60" s="201">
        <f>D60*E60</f>
        <v>0</v>
      </c>
    </row>
    <row r="61" spans="1:15" ht="15.75" thickBot="1">
      <c r="B61" s="95"/>
      <c r="C61" s="89"/>
      <c r="D61" s="89"/>
      <c r="E61" s="202"/>
      <c r="F61" s="202"/>
    </row>
    <row r="62" spans="1:15" s="43" customFormat="1" ht="15.75" thickBot="1">
      <c r="A62" s="4"/>
      <c r="B62" s="90"/>
      <c r="C62" s="91"/>
      <c r="D62" s="92"/>
      <c r="E62" s="203" t="s">
        <v>17</v>
      </c>
      <c r="F62" s="204">
        <f>SUM(F5:F61)</f>
        <v>0</v>
      </c>
      <c r="G62" s="42"/>
      <c r="H62" s="5"/>
      <c r="I62" s="5"/>
      <c r="J62" s="5"/>
      <c r="K62" s="5"/>
      <c r="L62" s="5"/>
      <c r="M62" s="5"/>
      <c r="N62" s="5"/>
      <c r="O62" s="5"/>
    </row>
    <row r="63" spans="1:15" ht="15.75" thickTop="1">
      <c r="B63" s="5"/>
      <c r="C63" s="5"/>
      <c r="D63" s="5"/>
      <c r="E63" s="172"/>
      <c r="F63" s="172"/>
    </row>
    <row r="65" spans="2:6" ht="15.75" thickBot="1">
      <c r="B65" s="93" t="s">
        <v>68</v>
      </c>
      <c r="C65" s="94"/>
      <c r="D65" s="94"/>
      <c r="E65" s="193"/>
      <c r="F65" s="194">
        <f>F62</f>
        <v>0</v>
      </c>
    </row>
    <row r="66" spans="2:6" ht="15.75" thickTop="1"/>
    <row r="122" spans="1:6" ht="15.75" thickBot="1">
      <c r="A122" s="87"/>
      <c r="B122" s="37"/>
      <c r="C122" s="10"/>
      <c r="D122" s="10"/>
      <c r="E122" s="178"/>
      <c r="F122" s="178"/>
    </row>
    <row r="123" spans="1:6">
      <c r="A123" s="144"/>
      <c r="B123" s="79"/>
      <c r="C123" s="80"/>
      <c r="D123" s="81"/>
      <c r="E123" s="173" t="s">
        <v>79</v>
      </c>
      <c r="F123" s="174" t="e">
        <f>SUM(F62+#REF!)</f>
        <v>#REF!</v>
      </c>
    </row>
  </sheetData>
  <sheetProtection algorithmName="SHA-512" hashValue="lngFErHqr5EUGaiua8lMUcwmZ2E2pzZU1Zi+u+5Z5k8uLRX+Liab89wjHcO+I/oTnZKg8Jo3Qyn5LfubJ3SUkw==" saltValue="Bhf/yefg4XhyeL64hd8x4w==" spinCount="100000" sheet="1" objects="1" scenarios="1"/>
  <pageMargins left="0.7" right="0.7" top="0.75" bottom="0.75" header="0.3" footer="0.3"/>
  <pageSetup paperSize="9" scale="90" fitToHeight="0" orientation="portrait" r:id="rId1"/>
  <headerFooter>
    <oddHeader>&amp;C&amp;"-,Običajno"&amp;8&amp;F, &amp;A</oddHeader>
    <oddFooter>&amp;C&amp;"-,Običajno"&amp;8&amp;P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Rekapitulacija</vt:lpstr>
      <vt:lpstr>1.Splošno</vt:lpstr>
      <vt:lpstr>2.VoKa</vt:lpstr>
      <vt:lpstr>3.Ogrevanje</vt:lpstr>
      <vt:lpstr>4.Hlajenje</vt:lpstr>
      <vt:lpstr>'3.Ogrevanje'!Področje_tiskanja</vt:lpstr>
    </vt:vector>
  </TitlesOfParts>
  <Company>Čeek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Iztok Černeka</dc:creator>
  <cp:lastModifiedBy>Polona Čeh - ING-ARH</cp:lastModifiedBy>
  <cp:lastPrinted>2025-03-26T08:25:47Z</cp:lastPrinted>
  <dcterms:created xsi:type="dcterms:W3CDTF">2003-08-22T12:01:09Z</dcterms:created>
  <dcterms:modified xsi:type="dcterms:W3CDTF">2026-02-06T11:27:46Z</dcterms:modified>
</cp:coreProperties>
</file>